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Oprava - Udržovací práce ..." sheetId="2" r:id="rId2"/>
    <sheet name="Investice - Stavební úpra..." sheetId="3" r:id="rId3"/>
    <sheet name="VRN - Vedlejší rozpočtové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'Oprava - Udržovací práce ...'!$C$151:$K$912</definedName>
    <definedName name="_xlnm.Print_Area" localSheetId="1">'Oprava - Udržovací práce ...'!$C$4:$J$76,'Oprava - Udržovací práce ...'!$C$82:$J$133,'Oprava - Udržovací práce ...'!$C$139:$K$912</definedName>
    <definedName name="_xlnm.Print_Titles" localSheetId="1">'Oprava - Udržovací práce ...'!$151:$151</definedName>
    <definedName name="_xlnm._FilterDatabase" localSheetId="2" hidden="1">'Investice - Stavební úpra...'!$C$127:$K$299</definedName>
    <definedName name="_xlnm.Print_Area" localSheetId="2">'Investice - Stavební úpra...'!$C$4:$J$76,'Investice - Stavební úpra...'!$C$82:$J$109,'Investice - Stavební úpra...'!$C$115:$K$299</definedName>
    <definedName name="_xlnm.Print_Titles" localSheetId="2">'Investice - Stavební úpra...'!$127:$127</definedName>
    <definedName name="_xlnm._FilterDatabase" localSheetId="3" hidden="1">'VRN - Vedlejší rozpočtové...'!$C$122:$K$138</definedName>
    <definedName name="_xlnm.Print_Area" localSheetId="3">'VRN - Vedlejší rozpočtové...'!$C$4:$J$76,'VRN - Vedlejší rozpočtové...'!$C$82:$J$104,'VRN - Vedlejší rozpočtové...'!$C$110:$K$138</definedName>
    <definedName name="_xlnm.Print_Titles" localSheetId="3">'VRN - Vedlejší rozpočtové...'!$122:$122</definedName>
  </definedNames>
  <calcPr/>
</workbook>
</file>

<file path=xl/calcChain.xml><?xml version="1.0" encoding="utf-8"?>
<calcChain xmlns="http://schemas.openxmlformats.org/spreadsheetml/2006/main">
  <c i="4" r="J37"/>
  <c r="J36"/>
  <c i="1" r="AY97"/>
  <c i="4" r="J35"/>
  <c i="1" r="AX97"/>
  <c i="4" r="BI138"/>
  <c r="BH138"/>
  <c r="BG138"/>
  <c r="BE138"/>
  <c r="T138"/>
  <c r="T137"/>
  <c r="R138"/>
  <c r="R137"/>
  <c r="P138"/>
  <c r="P137"/>
  <c r="BK138"/>
  <c r="BK137"/>
  <c r="J137"/>
  <c r="J138"/>
  <c r="BF138"/>
  <c r="J103"/>
  <c r="BI136"/>
  <c r="BH136"/>
  <c r="BG136"/>
  <c r="BE136"/>
  <c r="T136"/>
  <c r="T135"/>
  <c r="R136"/>
  <c r="R135"/>
  <c r="P136"/>
  <c r="P135"/>
  <c r="BK136"/>
  <c r="BK135"/>
  <c r="J135"/>
  <c r="J136"/>
  <c r="BF136"/>
  <c r="J102"/>
  <c r="BI134"/>
  <c r="BH134"/>
  <c r="BG134"/>
  <c r="BE134"/>
  <c r="T134"/>
  <c r="R134"/>
  <c r="P134"/>
  <c r="BK134"/>
  <c r="J134"/>
  <c r="BF134"/>
  <c r="BI133"/>
  <c r="BH133"/>
  <c r="BG133"/>
  <c r="BE133"/>
  <c r="T133"/>
  <c r="T132"/>
  <c r="R133"/>
  <c r="R132"/>
  <c r="P133"/>
  <c r="P132"/>
  <c r="BK133"/>
  <c r="BK132"/>
  <c r="J132"/>
  <c r="J133"/>
  <c r="BF133"/>
  <c r="J101"/>
  <c r="BI131"/>
  <c r="BH131"/>
  <c r="BG131"/>
  <c r="BE131"/>
  <c r="T131"/>
  <c r="T130"/>
  <c r="R131"/>
  <c r="R130"/>
  <c r="P131"/>
  <c r="P130"/>
  <c r="BK131"/>
  <c r="BK130"/>
  <c r="J130"/>
  <c r="J131"/>
  <c r="BF131"/>
  <c r="J100"/>
  <c r="BI129"/>
  <c r="BH129"/>
  <c r="BG129"/>
  <c r="BE129"/>
  <c r="T129"/>
  <c r="T128"/>
  <c r="R129"/>
  <c r="R128"/>
  <c r="P129"/>
  <c r="P128"/>
  <c r="BK129"/>
  <c r="BK128"/>
  <c r="J128"/>
  <c r="J129"/>
  <c r="BF129"/>
  <c r="J99"/>
  <c r="BI127"/>
  <c r="BH127"/>
  <c r="BG127"/>
  <c r="BE127"/>
  <c r="T127"/>
  <c r="R127"/>
  <c r="P127"/>
  <c r="BK127"/>
  <c r="J127"/>
  <c r="BF127"/>
  <c r="BI126"/>
  <c r="F37"/>
  <c i="1" r="BD97"/>
  <c i="4" r="BH126"/>
  <c r="F36"/>
  <c i="1" r="BC97"/>
  <c i="4" r="BG126"/>
  <c r="F35"/>
  <c i="1" r="BB97"/>
  <c i="4" r="BE126"/>
  <c r="J33"/>
  <c i="1" r="AV97"/>
  <c i="4" r="F33"/>
  <c i="1" r="AZ97"/>
  <c i="4" r="T126"/>
  <c r="T125"/>
  <c r="T124"/>
  <c r="T123"/>
  <c r="R126"/>
  <c r="R125"/>
  <c r="R124"/>
  <c r="R123"/>
  <c r="P126"/>
  <c r="P125"/>
  <c r="P124"/>
  <c r="P123"/>
  <c i="1" r="AU97"/>
  <c i="4" r="BK126"/>
  <c r="BK125"/>
  <c r="J125"/>
  <c r="BK124"/>
  <c r="J124"/>
  <c r="BK123"/>
  <c r="J123"/>
  <c r="J96"/>
  <c r="J30"/>
  <c i="1" r="AG97"/>
  <c i="4" r="J126"/>
  <c r="BF126"/>
  <c r="J34"/>
  <c i="1" r="AW97"/>
  <c i="4" r="F34"/>
  <c i="1" r="BA97"/>
  <c i="4" r="J98"/>
  <c r="J97"/>
  <c r="J119"/>
  <c r="F117"/>
  <c r="E115"/>
  <c r="J91"/>
  <c r="F89"/>
  <c r="E87"/>
  <c r="J39"/>
  <c r="J24"/>
  <c r="E24"/>
  <c r="J120"/>
  <c r="J92"/>
  <c r="J23"/>
  <c r="J18"/>
  <c r="E18"/>
  <c r="F120"/>
  <c r="F92"/>
  <c r="J17"/>
  <c r="J15"/>
  <c r="E15"/>
  <c r="F119"/>
  <c r="F91"/>
  <c r="J14"/>
  <c r="J12"/>
  <c r="J117"/>
  <c r="J89"/>
  <c r="E7"/>
  <c r="E113"/>
  <c r="E85"/>
  <c i="3" r="J37"/>
  <c r="J36"/>
  <c i="1" r="AY96"/>
  <c i="3" r="J35"/>
  <c i="1" r="AX96"/>
  <c i="3" r="BI299"/>
  <c r="BH299"/>
  <c r="BG299"/>
  <c r="BE299"/>
  <c r="T299"/>
  <c r="R299"/>
  <c r="P299"/>
  <c r="BK299"/>
  <c r="J299"/>
  <c r="BF299"/>
  <c r="BI298"/>
  <c r="BH298"/>
  <c r="BG298"/>
  <c r="BE298"/>
  <c r="T298"/>
  <c r="R298"/>
  <c r="P298"/>
  <c r="BK298"/>
  <c r="J298"/>
  <c r="BF298"/>
  <c r="BI297"/>
  <c r="BH297"/>
  <c r="BG297"/>
  <c r="BE297"/>
  <c r="T297"/>
  <c r="R297"/>
  <c r="P297"/>
  <c r="BK297"/>
  <c r="J297"/>
  <c r="BF297"/>
  <c r="BI296"/>
  <c r="BH296"/>
  <c r="BG296"/>
  <c r="BE296"/>
  <c r="T296"/>
  <c r="R296"/>
  <c r="P296"/>
  <c r="BK296"/>
  <c r="J296"/>
  <c r="BF296"/>
  <c r="BI295"/>
  <c r="BH295"/>
  <c r="BG295"/>
  <c r="BE295"/>
  <c r="T295"/>
  <c r="R295"/>
  <c r="P295"/>
  <c r="BK295"/>
  <c r="J295"/>
  <c r="BF295"/>
  <c r="BI294"/>
  <c r="BH294"/>
  <c r="BG294"/>
  <c r="BE294"/>
  <c r="T294"/>
  <c r="R294"/>
  <c r="P294"/>
  <c r="BK294"/>
  <c r="J294"/>
  <c r="BF294"/>
  <c r="BI293"/>
  <c r="BH293"/>
  <c r="BG293"/>
  <c r="BE293"/>
  <c r="T293"/>
  <c r="R293"/>
  <c r="P293"/>
  <c r="BK293"/>
  <c r="J293"/>
  <c r="BF293"/>
  <c r="BI292"/>
  <c r="BH292"/>
  <c r="BG292"/>
  <c r="BE292"/>
  <c r="T292"/>
  <c r="R292"/>
  <c r="P292"/>
  <c r="BK292"/>
  <c r="J292"/>
  <c r="BF292"/>
  <c r="BI291"/>
  <c r="BH291"/>
  <c r="BG291"/>
  <c r="BE291"/>
  <c r="T291"/>
  <c r="R291"/>
  <c r="P291"/>
  <c r="BK291"/>
  <c r="J291"/>
  <c r="BF291"/>
  <c r="BI290"/>
  <c r="BH290"/>
  <c r="BG290"/>
  <c r="BE290"/>
  <c r="T290"/>
  <c r="R290"/>
  <c r="P290"/>
  <c r="BK290"/>
  <c r="J290"/>
  <c r="BF290"/>
  <c r="BI289"/>
  <c r="BH289"/>
  <c r="BG289"/>
  <c r="BE289"/>
  <c r="T289"/>
  <c r="R289"/>
  <c r="P289"/>
  <c r="BK289"/>
  <c r="J289"/>
  <c r="BF289"/>
  <c r="BI286"/>
  <c r="BH286"/>
  <c r="BG286"/>
  <c r="BE286"/>
  <c r="T286"/>
  <c r="T285"/>
  <c r="R286"/>
  <c r="R285"/>
  <c r="P286"/>
  <c r="P285"/>
  <c r="BK286"/>
  <c r="BK285"/>
  <c r="J285"/>
  <c r="J286"/>
  <c r="BF286"/>
  <c r="J108"/>
  <c r="BI284"/>
  <c r="BH284"/>
  <c r="BG284"/>
  <c r="BE284"/>
  <c r="T284"/>
  <c r="R284"/>
  <c r="P284"/>
  <c r="BK284"/>
  <c r="J284"/>
  <c r="BF284"/>
  <c r="BI283"/>
  <c r="BH283"/>
  <c r="BG283"/>
  <c r="BE283"/>
  <c r="T283"/>
  <c r="R283"/>
  <c r="P283"/>
  <c r="BK283"/>
  <c r="J283"/>
  <c r="BF283"/>
  <c r="BI282"/>
  <c r="BH282"/>
  <c r="BG282"/>
  <c r="BE282"/>
  <c r="T282"/>
  <c r="R282"/>
  <c r="P282"/>
  <c r="BK282"/>
  <c r="J282"/>
  <c r="BF282"/>
  <c r="BI281"/>
  <c r="BH281"/>
  <c r="BG281"/>
  <c r="BE281"/>
  <c r="T281"/>
  <c r="R281"/>
  <c r="P281"/>
  <c r="BK281"/>
  <c r="J281"/>
  <c r="BF281"/>
  <c r="BI280"/>
  <c r="BH280"/>
  <c r="BG280"/>
  <c r="BE280"/>
  <c r="T280"/>
  <c r="R280"/>
  <c r="P280"/>
  <c r="BK280"/>
  <c r="J280"/>
  <c r="BF280"/>
  <c r="BI279"/>
  <c r="BH279"/>
  <c r="BG279"/>
  <c r="BE279"/>
  <c r="T279"/>
  <c r="R279"/>
  <c r="P279"/>
  <c r="BK279"/>
  <c r="J279"/>
  <c r="BF279"/>
  <c r="BI278"/>
  <c r="BH278"/>
  <c r="BG278"/>
  <c r="BE278"/>
  <c r="T278"/>
  <c r="R278"/>
  <c r="P278"/>
  <c r="BK278"/>
  <c r="J278"/>
  <c r="BF278"/>
  <c r="BI277"/>
  <c r="BH277"/>
  <c r="BG277"/>
  <c r="BE277"/>
  <c r="T277"/>
  <c r="R277"/>
  <c r="P277"/>
  <c r="BK277"/>
  <c r="J277"/>
  <c r="BF277"/>
  <c r="BI273"/>
  <c r="BH273"/>
  <c r="BG273"/>
  <c r="BE273"/>
  <c r="T273"/>
  <c r="R273"/>
  <c r="P273"/>
  <c r="BK273"/>
  <c r="J273"/>
  <c r="BF273"/>
  <c r="BI269"/>
  <c r="BH269"/>
  <c r="BG269"/>
  <c r="BE269"/>
  <c r="T269"/>
  <c r="R269"/>
  <c r="P269"/>
  <c r="BK269"/>
  <c r="J269"/>
  <c r="BF269"/>
  <c r="BI267"/>
  <c r="BH267"/>
  <c r="BG267"/>
  <c r="BE267"/>
  <c r="T267"/>
  <c r="R267"/>
  <c r="P267"/>
  <c r="BK267"/>
  <c r="J267"/>
  <c r="BF267"/>
  <c r="BI262"/>
  <c r="BH262"/>
  <c r="BG262"/>
  <c r="BE262"/>
  <c r="T262"/>
  <c r="R262"/>
  <c r="P262"/>
  <c r="BK262"/>
  <c r="J262"/>
  <c r="BF262"/>
  <c r="BI260"/>
  <c r="BH260"/>
  <c r="BG260"/>
  <c r="BE260"/>
  <c r="T260"/>
  <c r="R260"/>
  <c r="P260"/>
  <c r="BK260"/>
  <c r="J260"/>
  <c r="BF260"/>
  <c r="BI256"/>
  <c r="BH256"/>
  <c r="BG256"/>
  <c r="BE256"/>
  <c r="T256"/>
  <c r="R256"/>
  <c r="P256"/>
  <c r="BK256"/>
  <c r="J256"/>
  <c r="BF256"/>
  <c r="BI252"/>
  <c r="BH252"/>
  <c r="BG252"/>
  <c r="BE252"/>
  <c r="T252"/>
  <c r="R252"/>
  <c r="P252"/>
  <c r="BK252"/>
  <c r="J252"/>
  <c r="BF252"/>
  <c r="BI248"/>
  <c r="BH248"/>
  <c r="BG248"/>
  <c r="BE248"/>
  <c r="T248"/>
  <c r="R248"/>
  <c r="P248"/>
  <c r="BK248"/>
  <c r="J248"/>
  <c r="BF248"/>
  <c r="BI247"/>
  <c r="BH247"/>
  <c r="BG247"/>
  <c r="BE247"/>
  <c r="T247"/>
  <c r="R247"/>
  <c r="P247"/>
  <c r="BK247"/>
  <c r="J247"/>
  <c r="BF247"/>
  <c r="BI243"/>
  <c r="BH243"/>
  <c r="BG243"/>
  <c r="BE243"/>
  <c r="T243"/>
  <c r="R243"/>
  <c r="P243"/>
  <c r="BK243"/>
  <c r="J243"/>
  <c r="BF243"/>
  <c r="BI241"/>
  <c r="BH241"/>
  <c r="BG241"/>
  <c r="BE241"/>
  <c r="T241"/>
  <c r="R241"/>
  <c r="P241"/>
  <c r="BK241"/>
  <c r="J241"/>
  <c r="BF241"/>
  <c r="BI236"/>
  <c r="BH236"/>
  <c r="BG236"/>
  <c r="BE236"/>
  <c r="T236"/>
  <c r="R236"/>
  <c r="P236"/>
  <c r="BK236"/>
  <c r="J236"/>
  <c r="BF236"/>
  <c r="BI232"/>
  <c r="BH232"/>
  <c r="BG232"/>
  <c r="BE232"/>
  <c r="T232"/>
  <c r="R232"/>
  <c r="P232"/>
  <c r="BK232"/>
  <c r="J232"/>
  <c r="BF232"/>
  <c r="BI230"/>
  <c r="BH230"/>
  <c r="BG230"/>
  <c r="BE230"/>
  <c r="T230"/>
  <c r="R230"/>
  <c r="P230"/>
  <c r="BK230"/>
  <c r="J230"/>
  <c r="BF230"/>
  <c r="BI228"/>
  <c r="BH228"/>
  <c r="BG228"/>
  <c r="BE228"/>
  <c r="T228"/>
  <c r="R228"/>
  <c r="P228"/>
  <c r="BK228"/>
  <c r="J228"/>
  <c r="BF228"/>
  <c r="BI226"/>
  <c r="BH226"/>
  <c r="BG226"/>
  <c r="BE226"/>
  <c r="T226"/>
  <c r="R226"/>
  <c r="P226"/>
  <c r="BK226"/>
  <c r="J226"/>
  <c r="BF226"/>
  <c r="BI225"/>
  <c r="BH225"/>
  <c r="BG225"/>
  <c r="BE225"/>
  <c r="T225"/>
  <c r="R225"/>
  <c r="P225"/>
  <c r="BK225"/>
  <c r="J225"/>
  <c r="BF225"/>
  <c r="BI224"/>
  <c r="BH224"/>
  <c r="BG224"/>
  <c r="BE224"/>
  <c r="T224"/>
  <c r="R224"/>
  <c r="P224"/>
  <c r="BK224"/>
  <c r="J224"/>
  <c r="BF224"/>
  <c r="BI222"/>
  <c r="BH222"/>
  <c r="BG222"/>
  <c r="BE222"/>
  <c r="T222"/>
  <c r="T221"/>
  <c r="R222"/>
  <c r="R221"/>
  <c r="P222"/>
  <c r="P221"/>
  <c r="BK222"/>
  <c r="BK221"/>
  <c r="J221"/>
  <c r="J222"/>
  <c r="BF222"/>
  <c r="J107"/>
  <c r="BI220"/>
  <c r="BH220"/>
  <c r="BG220"/>
  <c r="BE220"/>
  <c r="T220"/>
  <c r="R220"/>
  <c r="P220"/>
  <c r="BK220"/>
  <c r="J220"/>
  <c r="BF220"/>
  <c r="BI219"/>
  <c r="BH219"/>
  <c r="BG219"/>
  <c r="BE219"/>
  <c r="T219"/>
  <c r="R219"/>
  <c r="P219"/>
  <c r="BK219"/>
  <c r="J219"/>
  <c r="BF219"/>
  <c r="BI218"/>
  <c r="BH218"/>
  <c r="BG218"/>
  <c r="BE218"/>
  <c r="T218"/>
  <c r="R218"/>
  <c r="P218"/>
  <c r="BK218"/>
  <c r="J218"/>
  <c r="BF218"/>
  <c r="BI217"/>
  <c r="BH217"/>
  <c r="BG217"/>
  <c r="BE217"/>
  <c r="T217"/>
  <c r="R217"/>
  <c r="P217"/>
  <c r="BK217"/>
  <c r="J217"/>
  <c r="BF217"/>
  <c r="BI216"/>
  <c r="BH216"/>
  <c r="BG216"/>
  <c r="BE216"/>
  <c r="T216"/>
  <c r="R216"/>
  <c r="P216"/>
  <c r="BK216"/>
  <c r="J216"/>
  <c r="BF216"/>
  <c r="BI215"/>
  <c r="BH215"/>
  <c r="BG215"/>
  <c r="BE215"/>
  <c r="T215"/>
  <c r="R215"/>
  <c r="P215"/>
  <c r="BK215"/>
  <c r="J215"/>
  <c r="BF215"/>
  <c r="BI214"/>
  <c r="BH214"/>
  <c r="BG214"/>
  <c r="BE214"/>
  <c r="T214"/>
  <c r="R214"/>
  <c r="P214"/>
  <c r="BK214"/>
  <c r="J214"/>
  <c r="BF214"/>
  <c r="BI213"/>
  <c r="BH213"/>
  <c r="BG213"/>
  <c r="BE213"/>
  <c r="T213"/>
  <c r="R213"/>
  <c r="P213"/>
  <c r="BK213"/>
  <c r="J213"/>
  <c r="BF213"/>
  <c r="BI212"/>
  <c r="BH212"/>
  <c r="BG212"/>
  <c r="BE212"/>
  <c r="T212"/>
  <c r="R212"/>
  <c r="P212"/>
  <c r="BK212"/>
  <c r="J212"/>
  <c r="BF212"/>
  <c r="BI211"/>
  <c r="BH211"/>
  <c r="BG211"/>
  <c r="BE211"/>
  <c r="T211"/>
  <c r="T210"/>
  <c r="R211"/>
  <c r="R210"/>
  <c r="P211"/>
  <c r="P210"/>
  <c r="BK211"/>
  <c r="BK210"/>
  <c r="J210"/>
  <c r="J211"/>
  <c r="BF211"/>
  <c r="J106"/>
  <c r="BI209"/>
  <c r="BH209"/>
  <c r="BG209"/>
  <c r="BE209"/>
  <c r="T209"/>
  <c r="R209"/>
  <c r="P209"/>
  <c r="BK209"/>
  <c r="J209"/>
  <c r="BF209"/>
  <c r="BI208"/>
  <c r="BH208"/>
  <c r="BG208"/>
  <c r="BE208"/>
  <c r="T208"/>
  <c r="R208"/>
  <c r="P208"/>
  <c r="BK208"/>
  <c r="J208"/>
  <c r="BF208"/>
  <c r="BI207"/>
  <c r="BH207"/>
  <c r="BG207"/>
  <c r="BE207"/>
  <c r="T207"/>
  <c r="R207"/>
  <c r="P207"/>
  <c r="BK207"/>
  <c r="J207"/>
  <c r="BF207"/>
  <c r="BI206"/>
  <c r="BH206"/>
  <c r="BG206"/>
  <c r="BE206"/>
  <c r="T206"/>
  <c r="R206"/>
  <c r="P206"/>
  <c r="BK206"/>
  <c r="J206"/>
  <c r="BF206"/>
  <c r="BI205"/>
  <c r="BH205"/>
  <c r="BG205"/>
  <c r="BE205"/>
  <c r="T205"/>
  <c r="R205"/>
  <c r="P205"/>
  <c r="BK205"/>
  <c r="J205"/>
  <c r="BF205"/>
  <c r="BI204"/>
  <c r="BH204"/>
  <c r="BG204"/>
  <c r="BE204"/>
  <c r="T204"/>
  <c r="R204"/>
  <c r="P204"/>
  <c r="BK204"/>
  <c r="J204"/>
  <c r="BF204"/>
  <c r="BI203"/>
  <c r="BH203"/>
  <c r="BG203"/>
  <c r="BE203"/>
  <c r="T203"/>
  <c r="R203"/>
  <c r="P203"/>
  <c r="BK203"/>
  <c r="J203"/>
  <c r="BF203"/>
  <c r="BI202"/>
  <c r="BH202"/>
  <c r="BG202"/>
  <c r="BE202"/>
  <c r="T202"/>
  <c r="R202"/>
  <c r="P202"/>
  <c r="BK202"/>
  <c r="J202"/>
  <c r="BF202"/>
  <c r="BI201"/>
  <c r="BH201"/>
  <c r="BG201"/>
  <c r="BE201"/>
  <c r="T201"/>
  <c r="R201"/>
  <c r="P201"/>
  <c r="BK201"/>
  <c r="J201"/>
  <c r="BF201"/>
  <c r="BI200"/>
  <c r="BH200"/>
  <c r="BG200"/>
  <c r="BE200"/>
  <c r="T200"/>
  <c r="T199"/>
  <c r="R200"/>
  <c r="R199"/>
  <c r="P200"/>
  <c r="P199"/>
  <c r="BK200"/>
  <c r="BK199"/>
  <c r="J199"/>
  <c r="J200"/>
  <c r="BF200"/>
  <c r="J105"/>
  <c r="BI198"/>
  <c r="BH198"/>
  <c r="BG198"/>
  <c r="BE198"/>
  <c r="T198"/>
  <c r="R198"/>
  <c r="P198"/>
  <c r="BK198"/>
  <c r="J198"/>
  <c r="BF198"/>
  <c r="BI197"/>
  <c r="BH197"/>
  <c r="BG197"/>
  <c r="BE197"/>
  <c r="T197"/>
  <c r="R197"/>
  <c r="P197"/>
  <c r="BK197"/>
  <c r="J197"/>
  <c r="BF197"/>
  <c r="BI196"/>
  <c r="BH196"/>
  <c r="BG196"/>
  <c r="BE196"/>
  <c r="T196"/>
  <c r="R196"/>
  <c r="P196"/>
  <c r="BK196"/>
  <c r="J196"/>
  <c r="BF196"/>
  <c r="BI195"/>
  <c r="BH195"/>
  <c r="BG195"/>
  <c r="BE195"/>
  <c r="T195"/>
  <c r="R195"/>
  <c r="P195"/>
  <c r="BK195"/>
  <c r="J195"/>
  <c r="BF195"/>
  <c r="BI194"/>
  <c r="BH194"/>
  <c r="BG194"/>
  <c r="BE194"/>
  <c r="T194"/>
  <c r="R194"/>
  <c r="P194"/>
  <c r="BK194"/>
  <c r="J194"/>
  <c r="BF194"/>
  <c r="BI193"/>
  <c r="BH193"/>
  <c r="BG193"/>
  <c r="BE193"/>
  <c r="T193"/>
  <c r="R193"/>
  <c r="P193"/>
  <c r="BK193"/>
  <c r="J193"/>
  <c r="BF193"/>
  <c r="BI192"/>
  <c r="BH192"/>
  <c r="BG192"/>
  <c r="BE192"/>
  <c r="T192"/>
  <c r="R192"/>
  <c r="P192"/>
  <c r="BK192"/>
  <c r="J192"/>
  <c r="BF192"/>
  <c r="BI191"/>
  <c r="BH191"/>
  <c r="BG191"/>
  <c r="BE191"/>
  <c r="T191"/>
  <c r="R191"/>
  <c r="P191"/>
  <c r="BK191"/>
  <c r="J191"/>
  <c r="BF191"/>
  <c r="BI190"/>
  <c r="BH190"/>
  <c r="BG190"/>
  <c r="BE190"/>
  <c r="T190"/>
  <c r="T189"/>
  <c r="R190"/>
  <c r="R189"/>
  <c r="P190"/>
  <c r="P189"/>
  <c r="BK190"/>
  <c r="BK189"/>
  <c r="J189"/>
  <c r="J190"/>
  <c r="BF190"/>
  <c r="J104"/>
  <c r="BI188"/>
  <c r="BH188"/>
  <c r="BG188"/>
  <c r="BE188"/>
  <c r="T188"/>
  <c r="R188"/>
  <c r="P188"/>
  <c r="BK188"/>
  <c r="J188"/>
  <c r="BF188"/>
  <c r="BI187"/>
  <c r="BH187"/>
  <c r="BG187"/>
  <c r="BE187"/>
  <c r="T187"/>
  <c r="R187"/>
  <c r="P187"/>
  <c r="BK187"/>
  <c r="J187"/>
  <c r="BF187"/>
  <c r="BI186"/>
  <c r="BH186"/>
  <c r="BG186"/>
  <c r="BE186"/>
  <c r="T186"/>
  <c r="R186"/>
  <c r="P186"/>
  <c r="BK186"/>
  <c r="J186"/>
  <c r="BF186"/>
  <c r="BI185"/>
  <c r="BH185"/>
  <c r="BG185"/>
  <c r="BE185"/>
  <c r="T185"/>
  <c r="R185"/>
  <c r="P185"/>
  <c r="BK185"/>
  <c r="J185"/>
  <c r="BF185"/>
  <c r="BI184"/>
  <c r="BH184"/>
  <c r="BG184"/>
  <c r="BE184"/>
  <c r="T184"/>
  <c r="R184"/>
  <c r="P184"/>
  <c r="BK184"/>
  <c r="J184"/>
  <c r="BF184"/>
  <c r="BI183"/>
  <c r="BH183"/>
  <c r="BG183"/>
  <c r="BE183"/>
  <c r="T183"/>
  <c r="R183"/>
  <c r="P183"/>
  <c r="BK183"/>
  <c r="J183"/>
  <c r="BF183"/>
  <c r="BI182"/>
  <c r="BH182"/>
  <c r="BG182"/>
  <c r="BE182"/>
  <c r="T182"/>
  <c r="T181"/>
  <c r="R182"/>
  <c r="R181"/>
  <c r="P182"/>
  <c r="P181"/>
  <c r="BK182"/>
  <c r="BK181"/>
  <c r="J181"/>
  <c r="J182"/>
  <c r="BF182"/>
  <c r="J103"/>
  <c r="BI180"/>
  <c r="BH180"/>
  <c r="BG180"/>
  <c r="BE180"/>
  <c r="T180"/>
  <c r="R180"/>
  <c r="P180"/>
  <c r="BK180"/>
  <c r="J180"/>
  <c r="BF180"/>
  <c r="BI179"/>
  <c r="BH179"/>
  <c r="BG179"/>
  <c r="BE179"/>
  <c r="T179"/>
  <c r="R179"/>
  <c r="P179"/>
  <c r="BK179"/>
  <c r="J179"/>
  <c r="BF179"/>
  <c r="BI178"/>
  <c r="BH178"/>
  <c r="BG178"/>
  <c r="BE178"/>
  <c r="T178"/>
  <c r="R178"/>
  <c r="P178"/>
  <c r="BK178"/>
  <c r="J178"/>
  <c r="BF178"/>
  <c r="BI177"/>
  <c r="BH177"/>
  <c r="BG177"/>
  <c r="BE177"/>
  <c r="T177"/>
  <c r="T176"/>
  <c r="R177"/>
  <c r="R176"/>
  <c r="P177"/>
  <c r="P176"/>
  <c r="BK177"/>
  <c r="BK176"/>
  <c r="J176"/>
  <c r="J177"/>
  <c r="BF177"/>
  <c r="J102"/>
  <c r="BI175"/>
  <c r="BH175"/>
  <c r="BG175"/>
  <c r="BE175"/>
  <c r="T175"/>
  <c r="R175"/>
  <c r="P175"/>
  <c r="BK175"/>
  <c r="J175"/>
  <c r="BF175"/>
  <c r="BI174"/>
  <c r="BH174"/>
  <c r="BG174"/>
  <c r="BE174"/>
  <c r="T174"/>
  <c r="R174"/>
  <c r="P174"/>
  <c r="BK174"/>
  <c r="J174"/>
  <c r="BF174"/>
  <c r="BI173"/>
  <c r="BH173"/>
  <c r="BG173"/>
  <c r="BE173"/>
  <c r="T173"/>
  <c r="R173"/>
  <c r="P173"/>
  <c r="BK173"/>
  <c r="J173"/>
  <c r="BF173"/>
  <c r="BI172"/>
  <c r="BH172"/>
  <c r="BG172"/>
  <c r="BE172"/>
  <c r="T172"/>
  <c r="T171"/>
  <c r="R172"/>
  <c r="R171"/>
  <c r="P172"/>
  <c r="P171"/>
  <c r="BK172"/>
  <c r="BK171"/>
  <c r="J171"/>
  <c r="J172"/>
  <c r="BF172"/>
  <c r="J101"/>
  <c r="BI170"/>
  <c r="BH170"/>
  <c r="BG170"/>
  <c r="BE170"/>
  <c r="T170"/>
  <c r="R170"/>
  <c r="P170"/>
  <c r="BK170"/>
  <c r="J170"/>
  <c r="BF170"/>
  <c r="BI169"/>
  <c r="BH169"/>
  <c r="BG169"/>
  <c r="BE169"/>
  <c r="T169"/>
  <c r="R169"/>
  <c r="P169"/>
  <c r="BK169"/>
  <c r="J169"/>
  <c r="BF169"/>
  <c r="BI168"/>
  <c r="BH168"/>
  <c r="BG168"/>
  <c r="BE168"/>
  <c r="T168"/>
  <c r="R168"/>
  <c r="P168"/>
  <c r="BK168"/>
  <c r="J168"/>
  <c r="BF168"/>
  <c r="BI167"/>
  <c r="BH167"/>
  <c r="BG167"/>
  <c r="BE167"/>
  <c r="T167"/>
  <c r="R167"/>
  <c r="P167"/>
  <c r="BK167"/>
  <c r="J167"/>
  <c r="BF167"/>
  <c r="BI166"/>
  <c r="BH166"/>
  <c r="BG166"/>
  <c r="BE166"/>
  <c r="T166"/>
  <c r="R166"/>
  <c r="P166"/>
  <c r="BK166"/>
  <c r="J166"/>
  <c r="BF166"/>
  <c r="BI165"/>
  <c r="BH165"/>
  <c r="BG165"/>
  <c r="BE165"/>
  <c r="T165"/>
  <c r="R165"/>
  <c r="P165"/>
  <c r="BK165"/>
  <c r="J165"/>
  <c r="BF165"/>
  <c r="BI164"/>
  <c r="BH164"/>
  <c r="BG164"/>
  <c r="BE164"/>
  <c r="T164"/>
  <c r="R164"/>
  <c r="P164"/>
  <c r="BK164"/>
  <c r="J164"/>
  <c r="BF164"/>
  <c r="BI163"/>
  <c r="BH163"/>
  <c r="BG163"/>
  <c r="BE163"/>
  <c r="T163"/>
  <c r="R163"/>
  <c r="P163"/>
  <c r="BK163"/>
  <c r="J163"/>
  <c r="BF163"/>
  <c r="BI162"/>
  <c r="BH162"/>
  <c r="BG162"/>
  <c r="BE162"/>
  <c r="T162"/>
  <c r="R162"/>
  <c r="P162"/>
  <c r="BK162"/>
  <c r="J162"/>
  <c r="BF162"/>
  <c r="BI161"/>
  <c r="BH161"/>
  <c r="BG161"/>
  <c r="BE161"/>
  <c r="T161"/>
  <c r="R161"/>
  <c r="P161"/>
  <c r="BK161"/>
  <c r="J161"/>
  <c r="BF161"/>
  <c r="BI160"/>
  <c r="BH160"/>
  <c r="BG160"/>
  <c r="BE160"/>
  <c r="T160"/>
  <c r="R160"/>
  <c r="P160"/>
  <c r="BK160"/>
  <c r="J160"/>
  <c r="BF160"/>
  <c r="BI159"/>
  <c r="BH159"/>
  <c r="BG159"/>
  <c r="BE159"/>
  <c r="T159"/>
  <c r="R159"/>
  <c r="P159"/>
  <c r="BK159"/>
  <c r="J159"/>
  <c r="BF159"/>
  <c r="BI158"/>
  <c r="BH158"/>
  <c r="BG158"/>
  <c r="BE158"/>
  <c r="T158"/>
  <c r="R158"/>
  <c r="P158"/>
  <c r="BK158"/>
  <c r="J158"/>
  <c r="BF158"/>
  <c r="BI157"/>
  <c r="BH157"/>
  <c r="BG157"/>
  <c r="BE157"/>
  <c r="T157"/>
  <c r="R157"/>
  <c r="P157"/>
  <c r="BK157"/>
  <c r="J157"/>
  <c r="BF157"/>
  <c r="BI156"/>
  <c r="BH156"/>
  <c r="BG156"/>
  <c r="BE156"/>
  <c r="T156"/>
  <c r="R156"/>
  <c r="P156"/>
  <c r="BK156"/>
  <c r="J156"/>
  <c r="BF156"/>
  <c r="BI155"/>
  <c r="BH155"/>
  <c r="BG155"/>
  <c r="BE155"/>
  <c r="T155"/>
  <c r="R155"/>
  <c r="P155"/>
  <c r="BK155"/>
  <c r="J155"/>
  <c r="BF155"/>
  <c r="BI154"/>
  <c r="BH154"/>
  <c r="BG154"/>
  <c r="BE154"/>
  <c r="T154"/>
  <c r="R154"/>
  <c r="P154"/>
  <c r="BK154"/>
  <c r="J154"/>
  <c r="BF154"/>
  <c r="BI153"/>
  <c r="BH153"/>
  <c r="BG153"/>
  <c r="BE153"/>
  <c r="T153"/>
  <c r="R153"/>
  <c r="P153"/>
  <c r="BK153"/>
  <c r="J153"/>
  <c r="BF153"/>
  <c r="BI152"/>
  <c r="BH152"/>
  <c r="BG152"/>
  <c r="BE152"/>
  <c r="T152"/>
  <c r="R152"/>
  <c r="P152"/>
  <c r="BK152"/>
  <c r="J152"/>
  <c r="BF152"/>
  <c r="BI151"/>
  <c r="BH151"/>
  <c r="BG151"/>
  <c r="BE151"/>
  <c r="T151"/>
  <c r="R151"/>
  <c r="P151"/>
  <c r="BK151"/>
  <c r="J151"/>
  <c r="BF151"/>
  <c r="BI150"/>
  <c r="BH150"/>
  <c r="BG150"/>
  <c r="BE150"/>
  <c r="T150"/>
  <c r="R150"/>
  <c r="P150"/>
  <c r="BK150"/>
  <c r="J150"/>
  <c r="BF150"/>
  <c r="BI149"/>
  <c r="BH149"/>
  <c r="BG149"/>
  <c r="BE149"/>
  <c r="T149"/>
  <c r="R149"/>
  <c r="P149"/>
  <c r="BK149"/>
  <c r="J149"/>
  <c r="BF149"/>
  <c r="BI148"/>
  <c r="BH148"/>
  <c r="BG148"/>
  <c r="BE148"/>
  <c r="T148"/>
  <c r="R148"/>
  <c r="P148"/>
  <c r="BK148"/>
  <c r="J148"/>
  <c r="BF148"/>
  <c r="BI147"/>
  <c r="BH147"/>
  <c r="BG147"/>
  <c r="BE147"/>
  <c r="T147"/>
  <c r="R147"/>
  <c r="P147"/>
  <c r="BK147"/>
  <c r="J147"/>
  <c r="BF147"/>
  <c r="BI146"/>
  <c r="BH146"/>
  <c r="BG146"/>
  <c r="BE146"/>
  <c r="T146"/>
  <c r="R146"/>
  <c r="P146"/>
  <c r="BK146"/>
  <c r="J146"/>
  <c r="BF146"/>
  <c r="BI145"/>
  <c r="BH145"/>
  <c r="BG145"/>
  <c r="BE145"/>
  <c r="T145"/>
  <c r="R145"/>
  <c r="P145"/>
  <c r="BK145"/>
  <c r="J145"/>
  <c r="BF145"/>
  <c r="BI144"/>
  <c r="BH144"/>
  <c r="BG144"/>
  <c r="BE144"/>
  <c r="T144"/>
  <c r="R144"/>
  <c r="P144"/>
  <c r="BK144"/>
  <c r="J144"/>
  <c r="BF144"/>
  <c r="BI143"/>
  <c r="BH143"/>
  <c r="BG143"/>
  <c r="BE143"/>
  <c r="T143"/>
  <c r="R143"/>
  <c r="P143"/>
  <c r="BK143"/>
  <c r="J143"/>
  <c r="BF143"/>
  <c r="BI142"/>
  <c r="BH142"/>
  <c r="BG142"/>
  <c r="BE142"/>
  <c r="T142"/>
  <c r="T141"/>
  <c r="R142"/>
  <c r="R141"/>
  <c r="P142"/>
  <c r="P141"/>
  <c r="BK142"/>
  <c r="BK141"/>
  <c r="J141"/>
  <c r="J142"/>
  <c r="BF142"/>
  <c r="J100"/>
  <c r="BI140"/>
  <c r="BH140"/>
  <c r="BG140"/>
  <c r="BE140"/>
  <c r="T140"/>
  <c r="R140"/>
  <c r="P140"/>
  <c r="BK140"/>
  <c r="J140"/>
  <c r="BF140"/>
  <c r="BI139"/>
  <c r="BH139"/>
  <c r="BG139"/>
  <c r="BE139"/>
  <c r="T139"/>
  <c r="R139"/>
  <c r="P139"/>
  <c r="BK139"/>
  <c r="J139"/>
  <c r="BF139"/>
  <c r="BI138"/>
  <c r="BH138"/>
  <c r="BG138"/>
  <c r="BE138"/>
  <c r="T138"/>
  <c r="R138"/>
  <c r="P138"/>
  <c r="BK138"/>
  <c r="J138"/>
  <c r="BF138"/>
  <c r="BI137"/>
  <c r="BH137"/>
  <c r="BG137"/>
  <c r="BE137"/>
  <c r="T137"/>
  <c r="T136"/>
  <c r="R137"/>
  <c r="R136"/>
  <c r="P137"/>
  <c r="P136"/>
  <c r="BK137"/>
  <c r="BK136"/>
  <c r="J136"/>
  <c r="J137"/>
  <c r="BF137"/>
  <c r="J99"/>
  <c r="BI135"/>
  <c r="BH135"/>
  <c r="BG135"/>
  <c r="BE135"/>
  <c r="T135"/>
  <c r="R135"/>
  <c r="P135"/>
  <c r="BK135"/>
  <c r="J135"/>
  <c r="BF135"/>
  <c r="BI134"/>
  <c r="BH134"/>
  <c r="BG134"/>
  <c r="BE134"/>
  <c r="T134"/>
  <c r="R134"/>
  <c r="P134"/>
  <c r="BK134"/>
  <c r="J134"/>
  <c r="BF134"/>
  <c r="BI133"/>
  <c r="BH133"/>
  <c r="BG133"/>
  <c r="BE133"/>
  <c r="T133"/>
  <c r="R133"/>
  <c r="P133"/>
  <c r="BK133"/>
  <c r="J133"/>
  <c r="BF133"/>
  <c r="BI132"/>
  <c r="BH132"/>
  <c r="BG132"/>
  <c r="BE132"/>
  <c r="T132"/>
  <c r="R132"/>
  <c r="P132"/>
  <c r="BK132"/>
  <c r="J132"/>
  <c r="BF132"/>
  <c r="BI131"/>
  <c r="F37"/>
  <c i="1" r="BD96"/>
  <c i="3" r="BH131"/>
  <c r="F36"/>
  <c i="1" r="BC96"/>
  <c i="3" r="BG131"/>
  <c r="F35"/>
  <c i="1" r="BB96"/>
  <c i="3" r="BE131"/>
  <c r="J33"/>
  <c i="1" r="AV96"/>
  <c i="3" r="F33"/>
  <c i="1" r="AZ96"/>
  <c i="3" r="T131"/>
  <c r="T130"/>
  <c r="T129"/>
  <c r="T128"/>
  <c r="R131"/>
  <c r="R130"/>
  <c r="R129"/>
  <c r="R128"/>
  <c r="P131"/>
  <c r="P130"/>
  <c r="P129"/>
  <c r="P128"/>
  <c i="1" r="AU96"/>
  <c i="3" r="BK131"/>
  <c r="BK130"/>
  <c r="J130"/>
  <c r="BK129"/>
  <c r="J129"/>
  <c r="BK128"/>
  <c r="J128"/>
  <c r="J96"/>
  <c r="J30"/>
  <c i="1" r="AG96"/>
  <c i="3" r="J131"/>
  <c r="BF131"/>
  <c r="J34"/>
  <c i="1" r="AW96"/>
  <c i="3" r="F34"/>
  <c i="1" r="BA96"/>
  <c i="3" r="J98"/>
  <c r="J97"/>
  <c r="J124"/>
  <c r="F122"/>
  <c r="E120"/>
  <c r="J91"/>
  <c r="F89"/>
  <c r="E87"/>
  <c r="J39"/>
  <c r="J24"/>
  <c r="E24"/>
  <c r="J125"/>
  <c r="J92"/>
  <c r="J23"/>
  <c r="J18"/>
  <c r="E18"/>
  <c r="F125"/>
  <c r="F92"/>
  <c r="J17"/>
  <c r="J15"/>
  <c r="E15"/>
  <c r="F124"/>
  <c r="F91"/>
  <c r="J14"/>
  <c r="J12"/>
  <c r="J122"/>
  <c r="J89"/>
  <c r="E7"/>
  <c r="E118"/>
  <c r="E85"/>
  <c i="2" r="J37"/>
  <c r="J36"/>
  <c i="1" r="AY95"/>
  <c i="2" r="J35"/>
  <c i="1" r="AX95"/>
  <c i="2" r="BI912"/>
  <c r="BH912"/>
  <c r="BG912"/>
  <c r="BE912"/>
  <c r="T912"/>
  <c r="T911"/>
  <c r="R912"/>
  <c r="R911"/>
  <c r="P912"/>
  <c r="P911"/>
  <c r="BK912"/>
  <c r="BK911"/>
  <c r="J911"/>
  <c r="J912"/>
  <c r="BF912"/>
  <c r="J132"/>
  <c r="BI910"/>
  <c r="BH910"/>
  <c r="BG910"/>
  <c r="BE910"/>
  <c r="T910"/>
  <c r="R910"/>
  <c r="P910"/>
  <c r="BK910"/>
  <c r="J910"/>
  <c r="BF910"/>
  <c r="BI909"/>
  <c r="BH909"/>
  <c r="BG909"/>
  <c r="BE909"/>
  <c r="T909"/>
  <c r="R909"/>
  <c r="P909"/>
  <c r="BK909"/>
  <c r="J909"/>
  <c r="BF909"/>
  <c r="BI908"/>
  <c r="BH908"/>
  <c r="BG908"/>
  <c r="BE908"/>
  <c r="T908"/>
  <c r="R908"/>
  <c r="P908"/>
  <c r="BK908"/>
  <c r="J908"/>
  <c r="BF908"/>
  <c r="BI907"/>
  <c r="BH907"/>
  <c r="BG907"/>
  <c r="BE907"/>
  <c r="T907"/>
  <c r="R907"/>
  <c r="P907"/>
  <c r="BK907"/>
  <c r="J907"/>
  <c r="BF907"/>
  <c r="BI906"/>
  <c r="BH906"/>
  <c r="BG906"/>
  <c r="BE906"/>
  <c r="T906"/>
  <c r="R906"/>
  <c r="P906"/>
  <c r="BK906"/>
  <c r="J906"/>
  <c r="BF906"/>
  <c r="BI902"/>
  <c r="BH902"/>
  <c r="BG902"/>
  <c r="BE902"/>
  <c r="T902"/>
  <c r="R902"/>
  <c r="P902"/>
  <c r="BK902"/>
  <c r="J902"/>
  <c r="BF902"/>
  <c r="BI901"/>
  <c r="BH901"/>
  <c r="BG901"/>
  <c r="BE901"/>
  <c r="T901"/>
  <c r="R901"/>
  <c r="P901"/>
  <c r="BK901"/>
  <c r="J901"/>
  <c r="BF901"/>
  <c r="BI900"/>
  <c r="BH900"/>
  <c r="BG900"/>
  <c r="BE900"/>
  <c r="T900"/>
  <c r="R900"/>
  <c r="P900"/>
  <c r="BK900"/>
  <c r="J900"/>
  <c r="BF900"/>
  <c r="BI899"/>
  <c r="BH899"/>
  <c r="BG899"/>
  <c r="BE899"/>
  <c r="T899"/>
  <c r="R899"/>
  <c r="P899"/>
  <c r="BK899"/>
  <c r="J899"/>
  <c r="BF899"/>
  <c r="BI898"/>
  <c r="BH898"/>
  <c r="BG898"/>
  <c r="BE898"/>
  <c r="T898"/>
  <c r="T897"/>
  <c r="T896"/>
  <c r="R898"/>
  <c r="R897"/>
  <c r="R896"/>
  <c r="P898"/>
  <c r="P897"/>
  <c r="P896"/>
  <c r="BK898"/>
  <c r="BK897"/>
  <c r="J897"/>
  <c r="BK896"/>
  <c r="J896"/>
  <c r="J898"/>
  <c r="BF898"/>
  <c r="J131"/>
  <c r="J130"/>
  <c r="BI895"/>
  <c r="BH895"/>
  <c r="BG895"/>
  <c r="BE895"/>
  <c r="T895"/>
  <c r="T894"/>
  <c r="R895"/>
  <c r="R894"/>
  <c r="P895"/>
  <c r="P894"/>
  <c r="BK895"/>
  <c r="BK894"/>
  <c r="J894"/>
  <c r="J895"/>
  <c r="BF895"/>
  <c r="J129"/>
  <c r="BI892"/>
  <c r="BH892"/>
  <c r="BG892"/>
  <c r="BE892"/>
  <c r="T892"/>
  <c r="R892"/>
  <c r="P892"/>
  <c r="BK892"/>
  <c r="J892"/>
  <c r="BF892"/>
  <c r="BI846"/>
  <c r="BH846"/>
  <c r="BG846"/>
  <c r="BE846"/>
  <c r="T846"/>
  <c r="R846"/>
  <c r="P846"/>
  <c r="BK846"/>
  <c r="J846"/>
  <c r="BF846"/>
  <c r="BI844"/>
  <c r="BH844"/>
  <c r="BG844"/>
  <c r="BE844"/>
  <c r="T844"/>
  <c r="R844"/>
  <c r="P844"/>
  <c r="BK844"/>
  <c r="J844"/>
  <c r="BF844"/>
  <c r="BI800"/>
  <c r="BH800"/>
  <c r="BG800"/>
  <c r="BE800"/>
  <c r="T800"/>
  <c r="T799"/>
  <c r="R800"/>
  <c r="R799"/>
  <c r="P800"/>
  <c r="P799"/>
  <c r="BK800"/>
  <c r="BK799"/>
  <c r="J799"/>
  <c r="J800"/>
  <c r="BF800"/>
  <c r="J128"/>
  <c r="BI797"/>
  <c r="BH797"/>
  <c r="BG797"/>
  <c r="BE797"/>
  <c r="T797"/>
  <c r="R797"/>
  <c r="P797"/>
  <c r="BK797"/>
  <c r="J797"/>
  <c r="BF797"/>
  <c r="BI795"/>
  <c r="BH795"/>
  <c r="BG795"/>
  <c r="BE795"/>
  <c r="T795"/>
  <c r="R795"/>
  <c r="P795"/>
  <c r="BK795"/>
  <c r="J795"/>
  <c r="BF795"/>
  <c r="BI793"/>
  <c r="BH793"/>
  <c r="BG793"/>
  <c r="BE793"/>
  <c r="T793"/>
  <c r="R793"/>
  <c r="P793"/>
  <c r="BK793"/>
  <c r="J793"/>
  <c r="BF793"/>
  <c r="BI791"/>
  <c r="BH791"/>
  <c r="BG791"/>
  <c r="BE791"/>
  <c r="T791"/>
  <c r="R791"/>
  <c r="P791"/>
  <c r="BK791"/>
  <c r="J791"/>
  <c r="BF791"/>
  <c r="BI789"/>
  <c r="BH789"/>
  <c r="BG789"/>
  <c r="BE789"/>
  <c r="T789"/>
  <c r="R789"/>
  <c r="P789"/>
  <c r="BK789"/>
  <c r="J789"/>
  <c r="BF789"/>
  <c r="BI787"/>
  <c r="BH787"/>
  <c r="BG787"/>
  <c r="BE787"/>
  <c r="T787"/>
  <c r="T786"/>
  <c r="R787"/>
  <c r="R786"/>
  <c r="P787"/>
  <c r="P786"/>
  <c r="BK787"/>
  <c r="BK786"/>
  <c r="J786"/>
  <c r="J787"/>
  <c r="BF787"/>
  <c r="J127"/>
  <c r="BI785"/>
  <c r="BH785"/>
  <c r="BG785"/>
  <c r="BE785"/>
  <c r="T785"/>
  <c r="R785"/>
  <c r="P785"/>
  <c r="BK785"/>
  <c r="J785"/>
  <c r="BF785"/>
  <c r="BI783"/>
  <c r="BH783"/>
  <c r="BG783"/>
  <c r="BE783"/>
  <c r="T783"/>
  <c r="R783"/>
  <c r="P783"/>
  <c r="BK783"/>
  <c r="J783"/>
  <c r="BF783"/>
  <c r="BI774"/>
  <c r="BH774"/>
  <c r="BG774"/>
  <c r="BE774"/>
  <c r="T774"/>
  <c r="R774"/>
  <c r="P774"/>
  <c r="BK774"/>
  <c r="J774"/>
  <c r="BF774"/>
  <c r="BI772"/>
  <c r="BH772"/>
  <c r="BG772"/>
  <c r="BE772"/>
  <c r="T772"/>
  <c r="R772"/>
  <c r="P772"/>
  <c r="BK772"/>
  <c r="J772"/>
  <c r="BF772"/>
  <c r="BI770"/>
  <c r="BH770"/>
  <c r="BG770"/>
  <c r="BE770"/>
  <c r="T770"/>
  <c r="R770"/>
  <c r="P770"/>
  <c r="BK770"/>
  <c r="J770"/>
  <c r="BF770"/>
  <c r="BI769"/>
  <c r="BH769"/>
  <c r="BG769"/>
  <c r="BE769"/>
  <c r="T769"/>
  <c r="R769"/>
  <c r="P769"/>
  <c r="BK769"/>
  <c r="J769"/>
  <c r="BF769"/>
  <c r="BI768"/>
  <c r="BH768"/>
  <c r="BG768"/>
  <c r="BE768"/>
  <c r="T768"/>
  <c r="R768"/>
  <c r="P768"/>
  <c r="BK768"/>
  <c r="J768"/>
  <c r="BF768"/>
  <c r="BI765"/>
  <c r="BH765"/>
  <c r="BG765"/>
  <c r="BE765"/>
  <c r="T765"/>
  <c r="R765"/>
  <c r="P765"/>
  <c r="BK765"/>
  <c r="J765"/>
  <c r="BF765"/>
  <c r="BI763"/>
  <c r="BH763"/>
  <c r="BG763"/>
  <c r="BE763"/>
  <c r="T763"/>
  <c r="R763"/>
  <c r="P763"/>
  <c r="BK763"/>
  <c r="J763"/>
  <c r="BF763"/>
  <c r="BI751"/>
  <c r="BH751"/>
  <c r="BG751"/>
  <c r="BE751"/>
  <c r="T751"/>
  <c r="T750"/>
  <c r="R751"/>
  <c r="R750"/>
  <c r="P751"/>
  <c r="P750"/>
  <c r="BK751"/>
  <c r="BK750"/>
  <c r="J750"/>
  <c r="J751"/>
  <c r="BF751"/>
  <c r="J126"/>
  <c r="BI749"/>
  <c r="BH749"/>
  <c r="BG749"/>
  <c r="BE749"/>
  <c r="T749"/>
  <c r="R749"/>
  <c r="P749"/>
  <c r="BK749"/>
  <c r="J749"/>
  <c r="BF749"/>
  <c r="BI747"/>
  <c r="BH747"/>
  <c r="BG747"/>
  <c r="BE747"/>
  <c r="T747"/>
  <c r="R747"/>
  <c r="P747"/>
  <c r="BK747"/>
  <c r="J747"/>
  <c r="BF747"/>
  <c r="BI743"/>
  <c r="BH743"/>
  <c r="BG743"/>
  <c r="BE743"/>
  <c r="T743"/>
  <c r="R743"/>
  <c r="P743"/>
  <c r="BK743"/>
  <c r="J743"/>
  <c r="BF743"/>
  <c r="BI741"/>
  <c r="BH741"/>
  <c r="BG741"/>
  <c r="BE741"/>
  <c r="T741"/>
  <c r="R741"/>
  <c r="P741"/>
  <c r="BK741"/>
  <c r="J741"/>
  <c r="BF741"/>
  <c r="BI739"/>
  <c r="BH739"/>
  <c r="BG739"/>
  <c r="BE739"/>
  <c r="T739"/>
  <c r="R739"/>
  <c r="P739"/>
  <c r="BK739"/>
  <c r="J739"/>
  <c r="BF739"/>
  <c r="BI735"/>
  <c r="BH735"/>
  <c r="BG735"/>
  <c r="BE735"/>
  <c r="T735"/>
  <c r="R735"/>
  <c r="P735"/>
  <c r="BK735"/>
  <c r="J735"/>
  <c r="BF735"/>
  <c r="BI734"/>
  <c r="BH734"/>
  <c r="BG734"/>
  <c r="BE734"/>
  <c r="T734"/>
  <c r="R734"/>
  <c r="P734"/>
  <c r="BK734"/>
  <c r="J734"/>
  <c r="BF734"/>
  <c r="BI733"/>
  <c r="BH733"/>
  <c r="BG733"/>
  <c r="BE733"/>
  <c r="T733"/>
  <c r="R733"/>
  <c r="P733"/>
  <c r="BK733"/>
  <c r="J733"/>
  <c r="BF733"/>
  <c r="BI731"/>
  <c r="BH731"/>
  <c r="BG731"/>
  <c r="BE731"/>
  <c r="T731"/>
  <c r="T730"/>
  <c r="R731"/>
  <c r="R730"/>
  <c r="P731"/>
  <c r="P730"/>
  <c r="BK731"/>
  <c r="BK730"/>
  <c r="J730"/>
  <c r="J731"/>
  <c r="BF731"/>
  <c r="J125"/>
  <c r="BI729"/>
  <c r="BH729"/>
  <c r="BG729"/>
  <c r="BE729"/>
  <c r="T729"/>
  <c r="R729"/>
  <c r="P729"/>
  <c r="BK729"/>
  <c r="J729"/>
  <c r="BF729"/>
  <c r="BI727"/>
  <c r="BH727"/>
  <c r="BG727"/>
  <c r="BE727"/>
  <c r="T727"/>
  <c r="R727"/>
  <c r="P727"/>
  <c r="BK727"/>
  <c r="J727"/>
  <c r="BF727"/>
  <c r="BI726"/>
  <c r="BH726"/>
  <c r="BG726"/>
  <c r="BE726"/>
  <c r="T726"/>
  <c r="R726"/>
  <c r="P726"/>
  <c r="BK726"/>
  <c r="J726"/>
  <c r="BF726"/>
  <c r="BI724"/>
  <c r="BH724"/>
  <c r="BG724"/>
  <c r="BE724"/>
  <c r="T724"/>
  <c r="R724"/>
  <c r="P724"/>
  <c r="BK724"/>
  <c r="J724"/>
  <c r="BF724"/>
  <c r="BI719"/>
  <c r="BH719"/>
  <c r="BG719"/>
  <c r="BE719"/>
  <c r="T719"/>
  <c r="R719"/>
  <c r="P719"/>
  <c r="BK719"/>
  <c r="J719"/>
  <c r="BF719"/>
  <c r="BI714"/>
  <c r="BH714"/>
  <c r="BG714"/>
  <c r="BE714"/>
  <c r="T714"/>
  <c r="R714"/>
  <c r="P714"/>
  <c r="BK714"/>
  <c r="J714"/>
  <c r="BF714"/>
  <c r="BI708"/>
  <c r="BH708"/>
  <c r="BG708"/>
  <c r="BE708"/>
  <c r="T708"/>
  <c r="T707"/>
  <c r="R708"/>
  <c r="R707"/>
  <c r="P708"/>
  <c r="P707"/>
  <c r="BK708"/>
  <c r="BK707"/>
  <c r="J707"/>
  <c r="J708"/>
  <c r="BF708"/>
  <c r="J124"/>
  <c r="BI706"/>
  <c r="BH706"/>
  <c r="BG706"/>
  <c r="BE706"/>
  <c r="T706"/>
  <c r="R706"/>
  <c r="P706"/>
  <c r="BK706"/>
  <c r="J706"/>
  <c r="BF706"/>
  <c r="BI702"/>
  <c r="BH702"/>
  <c r="BG702"/>
  <c r="BE702"/>
  <c r="T702"/>
  <c r="R702"/>
  <c r="P702"/>
  <c r="BK702"/>
  <c r="J702"/>
  <c r="BF702"/>
  <c r="BI698"/>
  <c r="BH698"/>
  <c r="BG698"/>
  <c r="BE698"/>
  <c r="T698"/>
  <c r="R698"/>
  <c r="P698"/>
  <c r="BK698"/>
  <c r="J698"/>
  <c r="BF698"/>
  <c r="BI689"/>
  <c r="BH689"/>
  <c r="BG689"/>
  <c r="BE689"/>
  <c r="T689"/>
  <c r="R689"/>
  <c r="P689"/>
  <c r="BK689"/>
  <c r="J689"/>
  <c r="BF689"/>
  <c r="BI687"/>
  <c r="BH687"/>
  <c r="BG687"/>
  <c r="BE687"/>
  <c r="T687"/>
  <c r="R687"/>
  <c r="P687"/>
  <c r="BK687"/>
  <c r="J687"/>
  <c r="BF687"/>
  <c r="BI682"/>
  <c r="BH682"/>
  <c r="BG682"/>
  <c r="BE682"/>
  <c r="T682"/>
  <c r="R682"/>
  <c r="P682"/>
  <c r="BK682"/>
  <c r="J682"/>
  <c r="BF682"/>
  <c r="BI678"/>
  <c r="BH678"/>
  <c r="BG678"/>
  <c r="BE678"/>
  <c r="T678"/>
  <c r="R678"/>
  <c r="P678"/>
  <c r="BK678"/>
  <c r="J678"/>
  <c r="BF678"/>
  <c r="BI676"/>
  <c r="BH676"/>
  <c r="BG676"/>
  <c r="BE676"/>
  <c r="T676"/>
  <c r="R676"/>
  <c r="P676"/>
  <c r="BK676"/>
  <c r="J676"/>
  <c r="BF676"/>
  <c r="BI674"/>
  <c r="BH674"/>
  <c r="BG674"/>
  <c r="BE674"/>
  <c r="T674"/>
  <c r="R674"/>
  <c r="P674"/>
  <c r="BK674"/>
  <c r="J674"/>
  <c r="BF674"/>
  <c r="BI672"/>
  <c r="BH672"/>
  <c r="BG672"/>
  <c r="BE672"/>
  <c r="T672"/>
  <c r="R672"/>
  <c r="P672"/>
  <c r="BK672"/>
  <c r="J672"/>
  <c r="BF672"/>
  <c r="BI669"/>
  <c r="BH669"/>
  <c r="BG669"/>
  <c r="BE669"/>
  <c r="T669"/>
  <c r="R669"/>
  <c r="P669"/>
  <c r="BK669"/>
  <c r="J669"/>
  <c r="BF669"/>
  <c r="BI665"/>
  <c r="BH665"/>
  <c r="BG665"/>
  <c r="BE665"/>
  <c r="T665"/>
  <c r="T664"/>
  <c r="R665"/>
  <c r="R664"/>
  <c r="P665"/>
  <c r="P664"/>
  <c r="BK665"/>
  <c r="BK664"/>
  <c r="J664"/>
  <c r="J665"/>
  <c r="BF665"/>
  <c r="J123"/>
  <c r="BI663"/>
  <c r="BH663"/>
  <c r="BG663"/>
  <c r="BE663"/>
  <c r="T663"/>
  <c r="R663"/>
  <c r="P663"/>
  <c r="BK663"/>
  <c r="J663"/>
  <c r="BF663"/>
  <c r="BI662"/>
  <c r="BH662"/>
  <c r="BG662"/>
  <c r="BE662"/>
  <c r="T662"/>
  <c r="R662"/>
  <c r="P662"/>
  <c r="BK662"/>
  <c r="J662"/>
  <c r="BF662"/>
  <c r="BI661"/>
  <c r="BH661"/>
  <c r="BG661"/>
  <c r="BE661"/>
  <c r="T661"/>
  <c r="R661"/>
  <c r="P661"/>
  <c r="BK661"/>
  <c r="J661"/>
  <c r="BF661"/>
  <c r="BI659"/>
  <c r="BH659"/>
  <c r="BG659"/>
  <c r="BE659"/>
  <c r="T659"/>
  <c r="R659"/>
  <c r="P659"/>
  <c r="BK659"/>
  <c r="J659"/>
  <c r="BF659"/>
  <c r="BI658"/>
  <c r="BH658"/>
  <c r="BG658"/>
  <c r="BE658"/>
  <c r="T658"/>
  <c r="R658"/>
  <c r="P658"/>
  <c r="BK658"/>
  <c r="J658"/>
  <c r="BF658"/>
  <c r="BI657"/>
  <c r="BH657"/>
  <c r="BG657"/>
  <c r="BE657"/>
  <c r="T657"/>
  <c r="R657"/>
  <c r="P657"/>
  <c r="BK657"/>
  <c r="J657"/>
  <c r="BF657"/>
  <c r="BI656"/>
  <c r="BH656"/>
  <c r="BG656"/>
  <c r="BE656"/>
  <c r="T656"/>
  <c r="R656"/>
  <c r="P656"/>
  <c r="BK656"/>
  <c r="J656"/>
  <c r="BF656"/>
  <c r="BI655"/>
  <c r="BH655"/>
  <c r="BG655"/>
  <c r="BE655"/>
  <c r="T655"/>
  <c r="R655"/>
  <c r="P655"/>
  <c r="BK655"/>
  <c r="J655"/>
  <c r="BF655"/>
  <c r="BI654"/>
  <c r="BH654"/>
  <c r="BG654"/>
  <c r="BE654"/>
  <c r="T654"/>
  <c r="R654"/>
  <c r="P654"/>
  <c r="BK654"/>
  <c r="J654"/>
  <c r="BF654"/>
  <c r="BI653"/>
  <c r="BH653"/>
  <c r="BG653"/>
  <c r="BE653"/>
  <c r="T653"/>
  <c r="R653"/>
  <c r="P653"/>
  <c r="BK653"/>
  <c r="J653"/>
  <c r="BF653"/>
  <c r="BI652"/>
  <c r="BH652"/>
  <c r="BG652"/>
  <c r="BE652"/>
  <c r="T652"/>
  <c r="R652"/>
  <c r="P652"/>
  <c r="BK652"/>
  <c r="J652"/>
  <c r="BF652"/>
  <c r="BI651"/>
  <c r="BH651"/>
  <c r="BG651"/>
  <c r="BE651"/>
  <c r="T651"/>
  <c r="R651"/>
  <c r="P651"/>
  <c r="BK651"/>
  <c r="J651"/>
  <c r="BF651"/>
  <c r="BI650"/>
  <c r="BH650"/>
  <c r="BG650"/>
  <c r="BE650"/>
  <c r="T650"/>
  <c r="R650"/>
  <c r="P650"/>
  <c r="BK650"/>
  <c r="J650"/>
  <c r="BF650"/>
  <c r="BI649"/>
  <c r="BH649"/>
  <c r="BG649"/>
  <c r="BE649"/>
  <c r="T649"/>
  <c r="R649"/>
  <c r="P649"/>
  <c r="BK649"/>
  <c r="J649"/>
  <c r="BF649"/>
  <c r="BI645"/>
  <c r="BH645"/>
  <c r="BG645"/>
  <c r="BE645"/>
  <c r="T645"/>
  <c r="T644"/>
  <c r="R645"/>
  <c r="R644"/>
  <c r="P645"/>
  <c r="P644"/>
  <c r="BK645"/>
  <c r="BK644"/>
  <c r="J644"/>
  <c r="J645"/>
  <c r="BF645"/>
  <c r="J122"/>
  <c r="BI643"/>
  <c r="BH643"/>
  <c r="BG643"/>
  <c r="BE643"/>
  <c r="T643"/>
  <c r="R643"/>
  <c r="P643"/>
  <c r="BK643"/>
  <c r="J643"/>
  <c r="BF643"/>
  <c r="BI642"/>
  <c r="BH642"/>
  <c r="BG642"/>
  <c r="BE642"/>
  <c r="T642"/>
  <c r="R642"/>
  <c r="P642"/>
  <c r="BK642"/>
  <c r="J642"/>
  <c r="BF642"/>
  <c r="BI641"/>
  <c r="BH641"/>
  <c r="BG641"/>
  <c r="BE641"/>
  <c r="T641"/>
  <c r="R641"/>
  <c r="P641"/>
  <c r="BK641"/>
  <c r="J641"/>
  <c r="BF641"/>
  <c r="BI640"/>
  <c r="BH640"/>
  <c r="BG640"/>
  <c r="BE640"/>
  <c r="T640"/>
  <c r="T639"/>
  <c r="R640"/>
  <c r="R639"/>
  <c r="P640"/>
  <c r="P639"/>
  <c r="BK640"/>
  <c r="BK639"/>
  <c r="J639"/>
  <c r="J640"/>
  <c r="BF640"/>
  <c r="J121"/>
  <c r="BI637"/>
  <c r="BH637"/>
  <c r="BG637"/>
  <c r="BE637"/>
  <c r="T637"/>
  <c r="T636"/>
  <c r="R637"/>
  <c r="R636"/>
  <c r="P637"/>
  <c r="P636"/>
  <c r="BK637"/>
  <c r="BK636"/>
  <c r="J636"/>
  <c r="J637"/>
  <c r="BF637"/>
  <c r="J120"/>
  <c r="BI635"/>
  <c r="BH635"/>
  <c r="BG635"/>
  <c r="BE635"/>
  <c r="T635"/>
  <c r="R635"/>
  <c r="P635"/>
  <c r="BK635"/>
  <c r="J635"/>
  <c r="BF635"/>
  <c r="BI630"/>
  <c r="BH630"/>
  <c r="BG630"/>
  <c r="BE630"/>
  <c r="T630"/>
  <c r="R630"/>
  <c r="P630"/>
  <c r="BK630"/>
  <c r="J630"/>
  <c r="BF630"/>
  <c r="BI626"/>
  <c r="BH626"/>
  <c r="BG626"/>
  <c r="BE626"/>
  <c r="T626"/>
  <c r="R626"/>
  <c r="P626"/>
  <c r="BK626"/>
  <c r="J626"/>
  <c r="BF626"/>
  <c r="BI624"/>
  <c r="BH624"/>
  <c r="BG624"/>
  <c r="BE624"/>
  <c r="T624"/>
  <c r="R624"/>
  <c r="P624"/>
  <c r="BK624"/>
  <c r="J624"/>
  <c r="BF624"/>
  <c r="BI622"/>
  <c r="BH622"/>
  <c r="BG622"/>
  <c r="BE622"/>
  <c r="T622"/>
  <c r="R622"/>
  <c r="P622"/>
  <c r="BK622"/>
  <c r="J622"/>
  <c r="BF622"/>
  <c r="BI621"/>
  <c r="BH621"/>
  <c r="BG621"/>
  <c r="BE621"/>
  <c r="T621"/>
  <c r="T620"/>
  <c r="R621"/>
  <c r="R620"/>
  <c r="P621"/>
  <c r="P620"/>
  <c r="BK621"/>
  <c r="BK620"/>
  <c r="J620"/>
  <c r="J621"/>
  <c r="BF621"/>
  <c r="J119"/>
  <c r="BI619"/>
  <c r="BH619"/>
  <c r="BG619"/>
  <c r="BE619"/>
  <c r="T619"/>
  <c r="R619"/>
  <c r="P619"/>
  <c r="BK619"/>
  <c r="J619"/>
  <c r="BF619"/>
  <c r="BI617"/>
  <c r="BH617"/>
  <c r="BG617"/>
  <c r="BE617"/>
  <c r="T617"/>
  <c r="R617"/>
  <c r="P617"/>
  <c r="BK617"/>
  <c r="J617"/>
  <c r="BF617"/>
  <c r="BI615"/>
  <c r="BH615"/>
  <c r="BG615"/>
  <c r="BE615"/>
  <c r="T615"/>
  <c r="T614"/>
  <c r="R615"/>
  <c r="R614"/>
  <c r="P615"/>
  <c r="P614"/>
  <c r="BK615"/>
  <c r="BK614"/>
  <c r="J614"/>
  <c r="J615"/>
  <c r="BF615"/>
  <c r="J118"/>
  <c r="BI613"/>
  <c r="BH613"/>
  <c r="BG613"/>
  <c r="BE613"/>
  <c r="T613"/>
  <c r="R613"/>
  <c r="P613"/>
  <c r="BK613"/>
  <c r="J613"/>
  <c r="BF613"/>
  <c r="BI612"/>
  <c r="BH612"/>
  <c r="BG612"/>
  <c r="BE612"/>
  <c r="T612"/>
  <c r="R612"/>
  <c r="P612"/>
  <c r="BK612"/>
  <c r="J612"/>
  <c r="BF612"/>
  <c r="BI611"/>
  <c r="BH611"/>
  <c r="BG611"/>
  <c r="BE611"/>
  <c r="T611"/>
  <c r="R611"/>
  <c r="P611"/>
  <c r="BK611"/>
  <c r="J611"/>
  <c r="BF611"/>
  <c r="BI610"/>
  <c r="BH610"/>
  <c r="BG610"/>
  <c r="BE610"/>
  <c r="T610"/>
  <c r="R610"/>
  <c r="P610"/>
  <c r="BK610"/>
  <c r="J610"/>
  <c r="BF610"/>
  <c r="BI609"/>
  <c r="BH609"/>
  <c r="BG609"/>
  <c r="BE609"/>
  <c r="T609"/>
  <c r="R609"/>
  <c r="P609"/>
  <c r="BK609"/>
  <c r="J609"/>
  <c r="BF609"/>
  <c r="BI608"/>
  <c r="BH608"/>
  <c r="BG608"/>
  <c r="BE608"/>
  <c r="T608"/>
  <c r="T607"/>
  <c r="R608"/>
  <c r="R607"/>
  <c r="P608"/>
  <c r="P607"/>
  <c r="BK608"/>
  <c r="BK607"/>
  <c r="J607"/>
  <c r="J608"/>
  <c r="BF608"/>
  <c r="J117"/>
  <c r="BI606"/>
  <c r="BH606"/>
  <c r="BG606"/>
  <c r="BE606"/>
  <c r="T606"/>
  <c r="R606"/>
  <c r="P606"/>
  <c r="BK606"/>
  <c r="J606"/>
  <c r="BF606"/>
  <c r="BI605"/>
  <c r="BH605"/>
  <c r="BG605"/>
  <c r="BE605"/>
  <c r="T605"/>
  <c r="T604"/>
  <c r="R605"/>
  <c r="R604"/>
  <c r="P605"/>
  <c r="P604"/>
  <c r="BK605"/>
  <c r="BK604"/>
  <c r="J604"/>
  <c r="J605"/>
  <c r="BF605"/>
  <c r="J116"/>
  <c r="BI603"/>
  <c r="BH603"/>
  <c r="BG603"/>
  <c r="BE603"/>
  <c r="T603"/>
  <c r="R603"/>
  <c r="P603"/>
  <c r="BK603"/>
  <c r="J603"/>
  <c r="BF603"/>
  <c r="BI602"/>
  <c r="BH602"/>
  <c r="BG602"/>
  <c r="BE602"/>
  <c r="T602"/>
  <c r="R602"/>
  <c r="P602"/>
  <c r="BK602"/>
  <c r="J602"/>
  <c r="BF602"/>
  <c r="BI601"/>
  <c r="BH601"/>
  <c r="BG601"/>
  <c r="BE601"/>
  <c r="T601"/>
  <c r="R601"/>
  <c r="P601"/>
  <c r="BK601"/>
  <c r="J601"/>
  <c r="BF601"/>
  <c r="BI600"/>
  <c r="BH600"/>
  <c r="BG600"/>
  <c r="BE600"/>
  <c r="T600"/>
  <c r="R600"/>
  <c r="P600"/>
  <c r="BK600"/>
  <c r="J600"/>
  <c r="BF600"/>
  <c r="BI599"/>
  <c r="BH599"/>
  <c r="BG599"/>
  <c r="BE599"/>
  <c r="T599"/>
  <c r="R599"/>
  <c r="P599"/>
  <c r="BK599"/>
  <c r="J599"/>
  <c r="BF599"/>
  <c r="BI598"/>
  <c r="BH598"/>
  <c r="BG598"/>
  <c r="BE598"/>
  <c r="T598"/>
  <c r="R598"/>
  <c r="P598"/>
  <c r="BK598"/>
  <c r="J598"/>
  <c r="BF598"/>
  <c r="BI597"/>
  <c r="BH597"/>
  <c r="BG597"/>
  <c r="BE597"/>
  <c r="T597"/>
  <c r="R597"/>
  <c r="P597"/>
  <c r="BK597"/>
  <c r="J597"/>
  <c r="BF597"/>
  <c r="BI596"/>
  <c r="BH596"/>
  <c r="BG596"/>
  <c r="BE596"/>
  <c r="T596"/>
  <c r="T595"/>
  <c r="R596"/>
  <c r="R595"/>
  <c r="P596"/>
  <c r="P595"/>
  <c r="BK596"/>
  <c r="BK595"/>
  <c r="J595"/>
  <c r="J596"/>
  <c r="BF596"/>
  <c r="J115"/>
  <c r="BI594"/>
  <c r="BH594"/>
  <c r="BG594"/>
  <c r="BE594"/>
  <c r="T594"/>
  <c r="R594"/>
  <c r="P594"/>
  <c r="BK594"/>
  <c r="J594"/>
  <c r="BF594"/>
  <c r="BI593"/>
  <c r="BH593"/>
  <c r="BG593"/>
  <c r="BE593"/>
  <c r="T593"/>
  <c r="R593"/>
  <c r="P593"/>
  <c r="BK593"/>
  <c r="J593"/>
  <c r="BF593"/>
  <c r="BI592"/>
  <c r="BH592"/>
  <c r="BG592"/>
  <c r="BE592"/>
  <c r="T592"/>
  <c r="T591"/>
  <c r="R592"/>
  <c r="R591"/>
  <c r="P592"/>
  <c r="P591"/>
  <c r="BK592"/>
  <c r="BK591"/>
  <c r="J591"/>
  <c r="J592"/>
  <c r="BF592"/>
  <c r="J114"/>
  <c r="BI590"/>
  <c r="BH590"/>
  <c r="BG590"/>
  <c r="BE590"/>
  <c r="T590"/>
  <c r="R590"/>
  <c r="P590"/>
  <c r="BK590"/>
  <c r="J590"/>
  <c r="BF590"/>
  <c r="BI589"/>
  <c r="BH589"/>
  <c r="BG589"/>
  <c r="BE589"/>
  <c r="T589"/>
  <c r="R589"/>
  <c r="P589"/>
  <c r="BK589"/>
  <c r="J589"/>
  <c r="BF589"/>
  <c r="BI588"/>
  <c r="BH588"/>
  <c r="BG588"/>
  <c r="BE588"/>
  <c r="T588"/>
  <c r="R588"/>
  <c r="P588"/>
  <c r="BK588"/>
  <c r="J588"/>
  <c r="BF588"/>
  <c r="BI587"/>
  <c r="BH587"/>
  <c r="BG587"/>
  <c r="BE587"/>
  <c r="T587"/>
  <c r="R587"/>
  <c r="P587"/>
  <c r="BK587"/>
  <c r="J587"/>
  <c r="BF587"/>
  <c r="BI586"/>
  <c r="BH586"/>
  <c r="BG586"/>
  <c r="BE586"/>
  <c r="T586"/>
  <c r="R586"/>
  <c r="P586"/>
  <c r="BK586"/>
  <c r="J586"/>
  <c r="BF586"/>
  <c r="BI585"/>
  <c r="BH585"/>
  <c r="BG585"/>
  <c r="BE585"/>
  <c r="T585"/>
  <c r="R585"/>
  <c r="P585"/>
  <c r="BK585"/>
  <c r="J585"/>
  <c r="BF585"/>
  <c r="BI584"/>
  <c r="BH584"/>
  <c r="BG584"/>
  <c r="BE584"/>
  <c r="T584"/>
  <c r="R584"/>
  <c r="P584"/>
  <c r="BK584"/>
  <c r="J584"/>
  <c r="BF584"/>
  <c r="BI583"/>
  <c r="BH583"/>
  <c r="BG583"/>
  <c r="BE583"/>
  <c r="T583"/>
  <c r="R583"/>
  <c r="P583"/>
  <c r="BK583"/>
  <c r="J583"/>
  <c r="BF583"/>
  <c r="BI582"/>
  <c r="BH582"/>
  <c r="BG582"/>
  <c r="BE582"/>
  <c r="T582"/>
  <c r="T581"/>
  <c r="R582"/>
  <c r="R581"/>
  <c r="P582"/>
  <c r="P581"/>
  <c r="BK582"/>
  <c r="BK581"/>
  <c r="J581"/>
  <c r="J582"/>
  <c r="BF582"/>
  <c r="J113"/>
  <c r="BI580"/>
  <c r="BH580"/>
  <c r="BG580"/>
  <c r="BE580"/>
  <c r="T580"/>
  <c r="R580"/>
  <c r="P580"/>
  <c r="BK580"/>
  <c r="J580"/>
  <c r="BF580"/>
  <c r="BI579"/>
  <c r="BH579"/>
  <c r="BG579"/>
  <c r="BE579"/>
  <c r="T579"/>
  <c r="T578"/>
  <c r="T577"/>
  <c r="R579"/>
  <c r="R578"/>
  <c r="R577"/>
  <c r="P579"/>
  <c r="P578"/>
  <c r="P577"/>
  <c r="BK579"/>
  <c r="BK578"/>
  <c r="J578"/>
  <c r="BK577"/>
  <c r="J577"/>
  <c r="J579"/>
  <c r="BF579"/>
  <c r="J112"/>
  <c r="J111"/>
  <c r="BI575"/>
  <c r="BH575"/>
  <c r="BG575"/>
  <c r="BE575"/>
  <c r="T575"/>
  <c r="T574"/>
  <c r="R575"/>
  <c r="R574"/>
  <c r="P575"/>
  <c r="P574"/>
  <c r="BK575"/>
  <c r="BK574"/>
  <c r="J574"/>
  <c r="J575"/>
  <c r="BF575"/>
  <c r="J110"/>
  <c r="BI573"/>
  <c r="BH573"/>
  <c r="BG573"/>
  <c r="BE573"/>
  <c r="T573"/>
  <c r="R573"/>
  <c r="P573"/>
  <c r="BK573"/>
  <c r="J573"/>
  <c r="BF573"/>
  <c r="BI572"/>
  <c r="BH572"/>
  <c r="BG572"/>
  <c r="BE572"/>
  <c r="T572"/>
  <c r="R572"/>
  <c r="P572"/>
  <c r="BK572"/>
  <c r="J572"/>
  <c r="BF572"/>
  <c r="BI571"/>
  <c r="BH571"/>
  <c r="BG571"/>
  <c r="BE571"/>
  <c r="T571"/>
  <c r="R571"/>
  <c r="P571"/>
  <c r="BK571"/>
  <c r="J571"/>
  <c r="BF571"/>
  <c r="BI570"/>
  <c r="BH570"/>
  <c r="BG570"/>
  <c r="BE570"/>
  <c r="T570"/>
  <c r="R570"/>
  <c r="P570"/>
  <c r="BK570"/>
  <c r="J570"/>
  <c r="BF570"/>
  <c r="BI569"/>
  <c r="BH569"/>
  <c r="BG569"/>
  <c r="BE569"/>
  <c r="T569"/>
  <c r="R569"/>
  <c r="P569"/>
  <c r="BK569"/>
  <c r="J569"/>
  <c r="BF569"/>
  <c r="BI568"/>
  <c r="BH568"/>
  <c r="BG568"/>
  <c r="BE568"/>
  <c r="T568"/>
  <c r="R568"/>
  <c r="P568"/>
  <c r="BK568"/>
  <c r="J568"/>
  <c r="BF568"/>
  <c r="BI567"/>
  <c r="BH567"/>
  <c r="BG567"/>
  <c r="BE567"/>
  <c r="T567"/>
  <c r="R567"/>
  <c r="P567"/>
  <c r="BK567"/>
  <c r="J567"/>
  <c r="BF567"/>
  <c r="BI566"/>
  <c r="BH566"/>
  <c r="BG566"/>
  <c r="BE566"/>
  <c r="T566"/>
  <c r="R566"/>
  <c r="P566"/>
  <c r="BK566"/>
  <c r="J566"/>
  <c r="BF566"/>
  <c r="BI565"/>
  <c r="BH565"/>
  <c r="BG565"/>
  <c r="BE565"/>
  <c r="T565"/>
  <c r="R565"/>
  <c r="P565"/>
  <c r="BK565"/>
  <c r="J565"/>
  <c r="BF565"/>
  <c r="BI564"/>
  <c r="BH564"/>
  <c r="BG564"/>
  <c r="BE564"/>
  <c r="T564"/>
  <c r="T563"/>
  <c r="R564"/>
  <c r="R563"/>
  <c r="P564"/>
  <c r="P563"/>
  <c r="BK564"/>
  <c r="BK563"/>
  <c r="J563"/>
  <c r="J564"/>
  <c r="BF564"/>
  <c r="J109"/>
  <c r="BI562"/>
  <c r="BH562"/>
  <c r="BG562"/>
  <c r="BE562"/>
  <c r="T562"/>
  <c r="R562"/>
  <c r="P562"/>
  <c r="BK562"/>
  <c r="J562"/>
  <c r="BF562"/>
  <c r="BI561"/>
  <c r="BH561"/>
  <c r="BG561"/>
  <c r="BE561"/>
  <c r="T561"/>
  <c r="R561"/>
  <c r="P561"/>
  <c r="BK561"/>
  <c r="J561"/>
  <c r="BF561"/>
  <c r="BI560"/>
  <c r="BH560"/>
  <c r="BG560"/>
  <c r="BE560"/>
  <c r="T560"/>
  <c r="R560"/>
  <c r="P560"/>
  <c r="BK560"/>
  <c r="J560"/>
  <c r="BF560"/>
  <c r="BI559"/>
  <c r="BH559"/>
  <c r="BG559"/>
  <c r="BE559"/>
  <c r="T559"/>
  <c r="R559"/>
  <c r="P559"/>
  <c r="BK559"/>
  <c r="J559"/>
  <c r="BF559"/>
  <c r="BI558"/>
  <c r="BH558"/>
  <c r="BG558"/>
  <c r="BE558"/>
  <c r="T558"/>
  <c r="R558"/>
  <c r="P558"/>
  <c r="BK558"/>
  <c r="J558"/>
  <c r="BF558"/>
  <c r="BI557"/>
  <c r="BH557"/>
  <c r="BG557"/>
  <c r="BE557"/>
  <c r="T557"/>
  <c r="R557"/>
  <c r="P557"/>
  <c r="BK557"/>
  <c r="J557"/>
  <c r="BF557"/>
  <c r="BI556"/>
  <c r="BH556"/>
  <c r="BG556"/>
  <c r="BE556"/>
  <c r="T556"/>
  <c r="R556"/>
  <c r="P556"/>
  <c r="BK556"/>
  <c r="J556"/>
  <c r="BF556"/>
  <c r="BI555"/>
  <c r="BH555"/>
  <c r="BG555"/>
  <c r="BE555"/>
  <c r="T555"/>
  <c r="R555"/>
  <c r="P555"/>
  <c r="BK555"/>
  <c r="J555"/>
  <c r="BF555"/>
  <c r="BI554"/>
  <c r="BH554"/>
  <c r="BG554"/>
  <c r="BE554"/>
  <c r="T554"/>
  <c r="R554"/>
  <c r="P554"/>
  <c r="BK554"/>
  <c r="J554"/>
  <c r="BF554"/>
  <c r="BI553"/>
  <c r="BH553"/>
  <c r="BG553"/>
  <c r="BE553"/>
  <c r="T553"/>
  <c r="R553"/>
  <c r="P553"/>
  <c r="BK553"/>
  <c r="J553"/>
  <c r="BF553"/>
  <c r="BI552"/>
  <c r="BH552"/>
  <c r="BG552"/>
  <c r="BE552"/>
  <c r="T552"/>
  <c r="T551"/>
  <c r="R552"/>
  <c r="R551"/>
  <c r="P552"/>
  <c r="P551"/>
  <c r="BK552"/>
  <c r="BK551"/>
  <c r="J551"/>
  <c r="J552"/>
  <c r="BF552"/>
  <c r="J108"/>
  <c r="BI550"/>
  <c r="BH550"/>
  <c r="BG550"/>
  <c r="BE550"/>
  <c r="T550"/>
  <c r="R550"/>
  <c r="P550"/>
  <c r="BK550"/>
  <c r="J550"/>
  <c r="BF550"/>
  <c r="BI549"/>
  <c r="BH549"/>
  <c r="BG549"/>
  <c r="BE549"/>
  <c r="T549"/>
  <c r="R549"/>
  <c r="P549"/>
  <c r="BK549"/>
  <c r="J549"/>
  <c r="BF549"/>
  <c r="BI548"/>
  <c r="BH548"/>
  <c r="BG548"/>
  <c r="BE548"/>
  <c r="T548"/>
  <c r="R548"/>
  <c r="P548"/>
  <c r="BK548"/>
  <c r="J548"/>
  <c r="BF548"/>
  <c r="BI547"/>
  <c r="BH547"/>
  <c r="BG547"/>
  <c r="BE547"/>
  <c r="T547"/>
  <c r="R547"/>
  <c r="P547"/>
  <c r="BK547"/>
  <c r="J547"/>
  <c r="BF547"/>
  <c r="BI546"/>
  <c r="BH546"/>
  <c r="BG546"/>
  <c r="BE546"/>
  <c r="T546"/>
  <c r="R546"/>
  <c r="P546"/>
  <c r="BK546"/>
  <c r="J546"/>
  <c r="BF546"/>
  <c r="BI545"/>
  <c r="BH545"/>
  <c r="BG545"/>
  <c r="BE545"/>
  <c r="T545"/>
  <c r="R545"/>
  <c r="P545"/>
  <c r="BK545"/>
  <c r="J545"/>
  <c r="BF545"/>
  <c r="BI544"/>
  <c r="BH544"/>
  <c r="BG544"/>
  <c r="BE544"/>
  <c r="T544"/>
  <c r="R544"/>
  <c r="P544"/>
  <c r="BK544"/>
  <c r="J544"/>
  <c r="BF544"/>
  <c r="BI543"/>
  <c r="BH543"/>
  <c r="BG543"/>
  <c r="BE543"/>
  <c r="T543"/>
  <c r="R543"/>
  <c r="P543"/>
  <c r="BK543"/>
  <c r="J543"/>
  <c r="BF543"/>
  <c r="BI542"/>
  <c r="BH542"/>
  <c r="BG542"/>
  <c r="BE542"/>
  <c r="T542"/>
  <c r="R542"/>
  <c r="P542"/>
  <c r="BK542"/>
  <c r="J542"/>
  <c r="BF542"/>
  <c r="BI541"/>
  <c r="BH541"/>
  <c r="BG541"/>
  <c r="BE541"/>
  <c r="T541"/>
  <c r="R541"/>
  <c r="P541"/>
  <c r="BK541"/>
  <c r="J541"/>
  <c r="BF541"/>
  <c r="BI540"/>
  <c r="BH540"/>
  <c r="BG540"/>
  <c r="BE540"/>
  <c r="T540"/>
  <c r="R540"/>
  <c r="P540"/>
  <c r="BK540"/>
  <c r="J540"/>
  <c r="BF540"/>
  <c r="BI538"/>
  <c r="BH538"/>
  <c r="BG538"/>
  <c r="BE538"/>
  <c r="T538"/>
  <c r="R538"/>
  <c r="P538"/>
  <c r="BK538"/>
  <c r="J538"/>
  <c r="BF538"/>
  <c r="BI537"/>
  <c r="BH537"/>
  <c r="BG537"/>
  <c r="BE537"/>
  <c r="T537"/>
  <c r="R537"/>
  <c r="P537"/>
  <c r="BK537"/>
  <c r="J537"/>
  <c r="BF537"/>
  <c r="BI536"/>
  <c r="BH536"/>
  <c r="BG536"/>
  <c r="BE536"/>
  <c r="T536"/>
  <c r="R536"/>
  <c r="P536"/>
  <c r="BK536"/>
  <c r="J536"/>
  <c r="BF536"/>
  <c r="BI535"/>
  <c r="BH535"/>
  <c r="BG535"/>
  <c r="BE535"/>
  <c r="T535"/>
  <c r="T534"/>
  <c r="R535"/>
  <c r="R534"/>
  <c r="P535"/>
  <c r="P534"/>
  <c r="BK535"/>
  <c r="BK534"/>
  <c r="J534"/>
  <c r="J535"/>
  <c r="BF535"/>
  <c r="J107"/>
  <c r="BI533"/>
  <c r="BH533"/>
  <c r="BG533"/>
  <c r="BE533"/>
  <c r="T533"/>
  <c r="R533"/>
  <c r="P533"/>
  <c r="BK533"/>
  <c r="J533"/>
  <c r="BF533"/>
  <c r="BI531"/>
  <c r="BH531"/>
  <c r="BG531"/>
  <c r="BE531"/>
  <c r="T531"/>
  <c r="R531"/>
  <c r="P531"/>
  <c r="BK531"/>
  <c r="J531"/>
  <c r="BF531"/>
  <c r="BI526"/>
  <c r="BH526"/>
  <c r="BG526"/>
  <c r="BE526"/>
  <c r="T526"/>
  <c r="T525"/>
  <c r="R526"/>
  <c r="R525"/>
  <c r="P526"/>
  <c r="P525"/>
  <c r="BK526"/>
  <c r="BK525"/>
  <c r="J525"/>
  <c r="J526"/>
  <c r="BF526"/>
  <c r="J106"/>
  <c r="BI524"/>
  <c r="BH524"/>
  <c r="BG524"/>
  <c r="BE524"/>
  <c r="T524"/>
  <c r="R524"/>
  <c r="P524"/>
  <c r="BK524"/>
  <c r="J524"/>
  <c r="BF524"/>
  <c r="BI522"/>
  <c r="BH522"/>
  <c r="BG522"/>
  <c r="BE522"/>
  <c r="T522"/>
  <c r="R522"/>
  <c r="P522"/>
  <c r="BK522"/>
  <c r="J522"/>
  <c r="BF522"/>
  <c r="BI518"/>
  <c r="BH518"/>
  <c r="BG518"/>
  <c r="BE518"/>
  <c r="T518"/>
  <c r="R518"/>
  <c r="P518"/>
  <c r="BK518"/>
  <c r="J518"/>
  <c r="BF518"/>
  <c r="BI512"/>
  <c r="BH512"/>
  <c r="BG512"/>
  <c r="BE512"/>
  <c r="T512"/>
  <c r="R512"/>
  <c r="P512"/>
  <c r="BK512"/>
  <c r="J512"/>
  <c r="BF512"/>
  <c r="BI506"/>
  <c r="BH506"/>
  <c r="BG506"/>
  <c r="BE506"/>
  <c r="T506"/>
  <c r="T505"/>
  <c r="T504"/>
  <c r="R506"/>
  <c r="R505"/>
  <c r="R504"/>
  <c r="P506"/>
  <c r="P505"/>
  <c r="P504"/>
  <c r="BK506"/>
  <c r="BK505"/>
  <c r="J505"/>
  <c r="BK504"/>
  <c r="J504"/>
  <c r="J506"/>
  <c r="BF506"/>
  <c r="J105"/>
  <c r="J104"/>
  <c r="BI503"/>
  <c r="BH503"/>
  <c r="BG503"/>
  <c r="BE503"/>
  <c r="T503"/>
  <c r="T502"/>
  <c r="R503"/>
  <c r="R502"/>
  <c r="P503"/>
  <c r="P502"/>
  <c r="BK503"/>
  <c r="BK502"/>
  <c r="J502"/>
  <c r="J503"/>
  <c r="BF503"/>
  <c r="J103"/>
  <c r="BI501"/>
  <c r="BH501"/>
  <c r="BG501"/>
  <c r="BE501"/>
  <c r="T501"/>
  <c r="R501"/>
  <c r="P501"/>
  <c r="BK501"/>
  <c r="J501"/>
  <c r="BF501"/>
  <c r="BI499"/>
  <c r="BH499"/>
  <c r="BG499"/>
  <c r="BE499"/>
  <c r="T499"/>
  <c r="R499"/>
  <c r="P499"/>
  <c r="BK499"/>
  <c r="J499"/>
  <c r="BF499"/>
  <c r="BI498"/>
  <c r="BH498"/>
  <c r="BG498"/>
  <c r="BE498"/>
  <c r="T498"/>
  <c r="R498"/>
  <c r="P498"/>
  <c r="BK498"/>
  <c r="J498"/>
  <c r="BF498"/>
  <c r="BI497"/>
  <c r="BH497"/>
  <c r="BG497"/>
  <c r="BE497"/>
  <c r="T497"/>
  <c r="R497"/>
  <c r="P497"/>
  <c r="BK497"/>
  <c r="J497"/>
  <c r="BF497"/>
  <c r="BI496"/>
  <c r="BH496"/>
  <c r="BG496"/>
  <c r="BE496"/>
  <c r="T496"/>
  <c r="T495"/>
  <c r="R496"/>
  <c r="R495"/>
  <c r="P496"/>
  <c r="P495"/>
  <c r="BK496"/>
  <c r="BK495"/>
  <c r="J495"/>
  <c r="J496"/>
  <c r="BF496"/>
  <c r="J102"/>
  <c r="BI493"/>
  <c r="BH493"/>
  <c r="BG493"/>
  <c r="BE493"/>
  <c r="T493"/>
  <c r="R493"/>
  <c r="P493"/>
  <c r="BK493"/>
  <c r="J493"/>
  <c r="BF493"/>
  <c r="BI491"/>
  <c r="BH491"/>
  <c r="BG491"/>
  <c r="BE491"/>
  <c r="T491"/>
  <c r="R491"/>
  <c r="P491"/>
  <c r="BK491"/>
  <c r="J491"/>
  <c r="BF491"/>
  <c r="BI486"/>
  <c r="BH486"/>
  <c r="BG486"/>
  <c r="BE486"/>
  <c r="T486"/>
  <c r="R486"/>
  <c r="P486"/>
  <c r="BK486"/>
  <c r="J486"/>
  <c r="BF486"/>
  <c r="BI484"/>
  <c r="BH484"/>
  <c r="BG484"/>
  <c r="BE484"/>
  <c r="T484"/>
  <c r="R484"/>
  <c r="P484"/>
  <c r="BK484"/>
  <c r="J484"/>
  <c r="BF484"/>
  <c r="BI479"/>
  <c r="BH479"/>
  <c r="BG479"/>
  <c r="BE479"/>
  <c r="T479"/>
  <c r="R479"/>
  <c r="P479"/>
  <c r="BK479"/>
  <c r="J479"/>
  <c r="BF479"/>
  <c r="BI477"/>
  <c r="BH477"/>
  <c r="BG477"/>
  <c r="BE477"/>
  <c r="T477"/>
  <c r="R477"/>
  <c r="P477"/>
  <c r="BK477"/>
  <c r="J477"/>
  <c r="BF477"/>
  <c r="BI473"/>
  <c r="BH473"/>
  <c r="BG473"/>
  <c r="BE473"/>
  <c r="T473"/>
  <c r="R473"/>
  <c r="P473"/>
  <c r="BK473"/>
  <c r="J473"/>
  <c r="BF473"/>
  <c r="BI471"/>
  <c r="BH471"/>
  <c r="BG471"/>
  <c r="BE471"/>
  <c r="T471"/>
  <c r="R471"/>
  <c r="P471"/>
  <c r="BK471"/>
  <c r="J471"/>
  <c r="BF471"/>
  <c r="BI469"/>
  <c r="BH469"/>
  <c r="BG469"/>
  <c r="BE469"/>
  <c r="T469"/>
  <c r="R469"/>
  <c r="P469"/>
  <c r="BK469"/>
  <c r="J469"/>
  <c r="BF469"/>
  <c r="BI467"/>
  <c r="BH467"/>
  <c r="BG467"/>
  <c r="BE467"/>
  <c r="T467"/>
  <c r="R467"/>
  <c r="P467"/>
  <c r="BK467"/>
  <c r="J467"/>
  <c r="BF467"/>
  <c r="BI465"/>
  <c r="BH465"/>
  <c r="BG465"/>
  <c r="BE465"/>
  <c r="T465"/>
  <c r="R465"/>
  <c r="P465"/>
  <c r="BK465"/>
  <c r="J465"/>
  <c r="BF465"/>
  <c r="BI464"/>
  <c r="BH464"/>
  <c r="BG464"/>
  <c r="BE464"/>
  <c r="T464"/>
  <c r="R464"/>
  <c r="P464"/>
  <c r="BK464"/>
  <c r="J464"/>
  <c r="BF464"/>
  <c r="BI462"/>
  <c r="BH462"/>
  <c r="BG462"/>
  <c r="BE462"/>
  <c r="T462"/>
  <c r="R462"/>
  <c r="P462"/>
  <c r="BK462"/>
  <c r="J462"/>
  <c r="BF462"/>
  <c r="BI460"/>
  <c r="BH460"/>
  <c r="BG460"/>
  <c r="BE460"/>
  <c r="T460"/>
  <c r="R460"/>
  <c r="P460"/>
  <c r="BK460"/>
  <c r="J460"/>
  <c r="BF460"/>
  <c r="BI456"/>
  <c r="BH456"/>
  <c r="BG456"/>
  <c r="BE456"/>
  <c r="T456"/>
  <c r="R456"/>
  <c r="P456"/>
  <c r="BK456"/>
  <c r="J456"/>
  <c r="BF456"/>
  <c r="BI451"/>
  <c r="BH451"/>
  <c r="BG451"/>
  <c r="BE451"/>
  <c r="T451"/>
  <c r="R451"/>
  <c r="P451"/>
  <c r="BK451"/>
  <c r="J451"/>
  <c r="BF451"/>
  <c r="BI449"/>
  <c r="BH449"/>
  <c r="BG449"/>
  <c r="BE449"/>
  <c r="T449"/>
  <c r="R449"/>
  <c r="P449"/>
  <c r="BK449"/>
  <c r="J449"/>
  <c r="BF449"/>
  <c r="BI448"/>
  <c r="BH448"/>
  <c r="BG448"/>
  <c r="BE448"/>
  <c r="T448"/>
  <c r="R448"/>
  <c r="P448"/>
  <c r="BK448"/>
  <c r="J448"/>
  <c r="BF448"/>
  <c r="BI446"/>
  <c r="BH446"/>
  <c r="BG446"/>
  <c r="BE446"/>
  <c r="T446"/>
  <c r="R446"/>
  <c r="P446"/>
  <c r="BK446"/>
  <c r="J446"/>
  <c r="BF446"/>
  <c r="BI444"/>
  <c r="BH444"/>
  <c r="BG444"/>
  <c r="BE444"/>
  <c r="T444"/>
  <c r="R444"/>
  <c r="P444"/>
  <c r="BK444"/>
  <c r="J444"/>
  <c r="BF444"/>
  <c r="BI440"/>
  <c r="BH440"/>
  <c r="BG440"/>
  <c r="BE440"/>
  <c r="T440"/>
  <c r="R440"/>
  <c r="P440"/>
  <c r="BK440"/>
  <c r="J440"/>
  <c r="BF440"/>
  <c r="BI438"/>
  <c r="BH438"/>
  <c r="BG438"/>
  <c r="BE438"/>
  <c r="T438"/>
  <c r="R438"/>
  <c r="P438"/>
  <c r="BK438"/>
  <c r="J438"/>
  <c r="BF438"/>
  <c r="BI437"/>
  <c r="BH437"/>
  <c r="BG437"/>
  <c r="BE437"/>
  <c r="T437"/>
  <c r="R437"/>
  <c r="P437"/>
  <c r="BK437"/>
  <c r="J437"/>
  <c r="BF437"/>
  <c r="BI436"/>
  <c r="BH436"/>
  <c r="BG436"/>
  <c r="BE436"/>
  <c r="T436"/>
  <c r="R436"/>
  <c r="P436"/>
  <c r="BK436"/>
  <c r="J436"/>
  <c r="BF436"/>
  <c r="BI434"/>
  <c r="BH434"/>
  <c r="BG434"/>
  <c r="BE434"/>
  <c r="T434"/>
  <c r="R434"/>
  <c r="P434"/>
  <c r="BK434"/>
  <c r="J434"/>
  <c r="BF434"/>
  <c r="BI432"/>
  <c r="BH432"/>
  <c r="BG432"/>
  <c r="BE432"/>
  <c r="T432"/>
  <c r="R432"/>
  <c r="P432"/>
  <c r="BK432"/>
  <c r="J432"/>
  <c r="BF432"/>
  <c r="BI430"/>
  <c r="BH430"/>
  <c r="BG430"/>
  <c r="BE430"/>
  <c r="T430"/>
  <c r="R430"/>
  <c r="P430"/>
  <c r="BK430"/>
  <c r="J430"/>
  <c r="BF430"/>
  <c r="BI425"/>
  <c r="BH425"/>
  <c r="BG425"/>
  <c r="BE425"/>
  <c r="T425"/>
  <c r="R425"/>
  <c r="P425"/>
  <c r="BK425"/>
  <c r="J425"/>
  <c r="BF425"/>
  <c r="BI423"/>
  <c r="BH423"/>
  <c r="BG423"/>
  <c r="BE423"/>
  <c r="T423"/>
  <c r="R423"/>
  <c r="P423"/>
  <c r="BK423"/>
  <c r="J423"/>
  <c r="BF423"/>
  <c r="BI421"/>
  <c r="BH421"/>
  <c r="BG421"/>
  <c r="BE421"/>
  <c r="T421"/>
  <c r="R421"/>
  <c r="P421"/>
  <c r="BK421"/>
  <c r="J421"/>
  <c r="BF421"/>
  <c r="BI419"/>
  <c r="BH419"/>
  <c r="BG419"/>
  <c r="BE419"/>
  <c r="T419"/>
  <c r="R419"/>
  <c r="P419"/>
  <c r="BK419"/>
  <c r="J419"/>
  <c r="BF419"/>
  <c r="BI417"/>
  <c r="BH417"/>
  <c r="BG417"/>
  <c r="BE417"/>
  <c r="T417"/>
  <c r="R417"/>
  <c r="P417"/>
  <c r="BK417"/>
  <c r="J417"/>
  <c r="BF417"/>
  <c r="BI415"/>
  <c r="BH415"/>
  <c r="BG415"/>
  <c r="BE415"/>
  <c r="T415"/>
  <c r="R415"/>
  <c r="P415"/>
  <c r="BK415"/>
  <c r="J415"/>
  <c r="BF415"/>
  <c r="BI414"/>
  <c r="BH414"/>
  <c r="BG414"/>
  <c r="BE414"/>
  <c r="T414"/>
  <c r="R414"/>
  <c r="P414"/>
  <c r="BK414"/>
  <c r="J414"/>
  <c r="BF414"/>
  <c r="BI413"/>
  <c r="BH413"/>
  <c r="BG413"/>
  <c r="BE413"/>
  <c r="T413"/>
  <c r="R413"/>
  <c r="P413"/>
  <c r="BK413"/>
  <c r="J413"/>
  <c r="BF413"/>
  <c r="BI412"/>
  <c r="BH412"/>
  <c r="BG412"/>
  <c r="BE412"/>
  <c r="T412"/>
  <c r="R412"/>
  <c r="P412"/>
  <c r="BK412"/>
  <c r="J412"/>
  <c r="BF412"/>
  <c r="BI411"/>
  <c r="BH411"/>
  <c r="BG411"/>
  <c r="BE411"/>
  <c r="T411"/>
  <c r="R411"/>
  <c r="P411"/>
  <c r="BK411"/>
  <c r="J411"/>
  <c r="BF411"/>
  <c r="BI407"/>
  <c r="BH407"/>
  <c r="BG407"/>
  <c r="BE407"/>
  <c r="T407"/>
  <c r="R407"/>
  <c r="P407"/>
  <c r="BK407"/>
  <c r="J407"/>
  <c r="BF407"/>
  <c r="BI405"/>
  <c r="BH405"/>
  <c r="BG405"/>
  <c r="BE405"/>
  <c r="T405"/>
  <c r="R405"/>
  <c r="P405"/>
  <c r="BK405"/>
  <c r="J405"/>
  <c r="BF405"/>
  <c r="BI400"/>
  <c r="BH400"/>
  <c r="BG400"/>
  <c r="BE400"/>
  <c r="T400"/>
  <c r="T399"/>
  <c r="R400"/>
  <c r="R399"/>
  <c r="P400"/>
  <c r="P399"/>
  <c r="BK400"/>
  <c r="BK399"/>
  <c r="J399"/>
  <c r="J400"/>
  <c r="BF400"/>
  <c r="J101"/>
  <c r="BI396"/>
  <c r="BH396"/>
  <c r="BG396"/>
  <c r="BE396"/>
  <c r="T396"/>
  <c r="R396"/>
  <c r="P396"/>
  <c r="BK396"/>
  <c r="J396"/>
  <c r="BF396"/>
  <c r="BI380"/>
  <c r="BH380"/>
  <c r="BG380"/>
  <c r="BE380"/>
  <c r="T380"/>
  <c r="R380"/>
  <c r="P380"/>
  <c r="BK380"/>
  <c r="J380"/>
  <c r="BF380"/>
  <c r="BI378"/>
  <c r="BH378"/>
  <c r="BG378"/>
  <c r="BE378"/>
  <c r="T378"/>
  <c r="R378"/>
  <c r="P378"/>
  <c r="BK378"/>
  <c r="J378"/>
  <c r="BF378"/>
  <c r="BI376"/>
  <c r="BH376"/>
  <c r="BG376"/>
  <c r="BE376"/>
  <c r="T376"/>
  <c r="R376"/>
  <c r="P376"/>
  <c r="BK376"/>
  <c r="J376"/>
  <c r="BF376"/>
  <c r="BI374"/>
  <c r="BH374"/>
  <c r="BG374"/>
  <c r="BE374"/>
  <c r="T374"/>
  <c r="R374"/>
  <c r="P374"/>
  <c r="BK374"/>
  <c r="J374"/>
  <c r="BF374"/>
  <c r="BI372"/>
  <c r="BH372"/>
  <c r="BG372"/>
  <c r="BE372"/>
  <c r="T372"/>
  <c r="R372"/>
  <c r="P372"/>
  <c r="BK372"/>
  <c r="J372"/>
  <c r="BF372"/>
  <c r="BI370"/>
  <c r="BH370"/>
  <c r="BG370"/>
  <c r="BE370"/>
  <c r="T370"/>
  <c r="R370"/>
  <c r="P370"/>
  <c r="BK370"/>
  <c r="J370"/>
  <c r="BF370"/>
  <c r="BI368"/>
  <c r="BH368"/>
  <c r="BG368"/>
  <c r="BE368"/>
  <c r="T368"/>
  <c r="R368"/>
  <c r="P368"/>
  <c r="BK368"/>
  <c r="J368"/>
  <c r="BF368"/>
  <c r="BI364"/>
  <c r="BH364"/>
  <c r="BG364"/>
  <c r="BE364"/>
  <c r="T364"/>
  <c r="R364"/>
  <c r="P364"/>
  <c r="BK364"/>
  <c r="J364"/>
  <c r="BF364"/>
  <c r="BI360"/>
  <c r="BH360"/>
  <c r="BG360"/>
  <c r="BE360"/>
  <c r="T360"/>
  <c r="R360"/>
  <c r="P360"/>
  <c r="BK360"/>
  <c r="J360"/>
  <c r="BF360"/>
  <c r="BI356"/>
  <c r="BH356"/>
  <c r="BG356"/>
  <c r="BE356"/>
  <c r="T356"/>
  <c r="R356"/>
  <c r="P356"/>
  <c r="BK356"/>
  <c r="J356"/>
  <c r="BF356"/>
  <c r="BI351"/>
  <c r="BH351"/>
  <c r="BG351"/>
  <c r="BE351"/>
  <c r="T351"/>
  <c r="R351"/>
  <c r="P351"/>
  <c r="BK351"/>
  <c r="J351"/>
  <c r="BF351"/>
  <c r="BI346"/>
  <c r="BH346"/>
  <c r="BG346"/>
  <c r="BE346"/>
  <c r="T346"/>
  <c r="R346"/>
  <c r="P346"/>
  <c r="BK346"/>
  <c r="J346"/>
  <c r="BF346"/>
  <c r="BI294"/>
  <c r="BH294"/>
  <c r="BG294"/>
  <c r="BE294"/>
  <c r="T294"/>
  <c r="R294"/>
  <c r="P294"/>
  <c r="BK294"/>
  <c r="J294"/>
  <c r="BF294"/>
  <c r="BI287"/>
  <c r="BH287"/>
  <c r="BG287"/>
  <c r="BE287"/>
  <c r="T287"/>
  <c r="R287"/>
  <c r="P287"/>
  <c r="BK287"/>
  <c r="J287"/>
  <c r="BF287"/>
  <c r="BI274"/>
  <c r="BH274"/>
  <c r="BG274"/>
  <c r="BE274"/>
  <c r="T274"/>
  <c r="R274"/>
  <c r="P274"/>
  <c r="BK274"/>
  <c r="J274"/>
  <c r="BF274"/>
  <c r="BI268"/>
  <c r="BH268"/>
  <c r="BG268"/>
  <c r="BE268"/>
  <c r="T268"/>
  <c r="R268"/>
  <c r="P268"/>
  <c r="BK268"/>
  <c r="J268"/>
  <c r="BF268"/>
  <c r="BI221"/>
  <c r="BH221"/>
  <c r="BG221"/>
  <c r="BE221"/>
  <c r="T221"/>
  <c r="R221"/>
  <c r="P221"/>
  <c r="BK221"/>
  <c r="J221"/>
  <c r="BF221"/>
  <c r="BI217"/>
  <c r="BH217"/>
  <c r="BG217"/>
  <c r="BE217"/>
  <c r="T217"/>
  <c r="R217"/>
  <c r="P217"/>
  <c r="BK217"/>
  <c r="J217"/>
  <c r="BF217"/>
  <c r="BI207"/>
  <c r="BH207"/>
  <c r="BG207"/>
  <c r="BE207"/>
  <c r="T207"/>
  <c r="R207"/>
  <c r="P207"/>
  <c r="BK207"/>
  <c r="J207"/>
  <c r="BF207"/>
  <c r="BI205"/>
  <c r="BH205"/>
  <c r="BG205"/>
  <c r="BE205"/>
  <c r="T205"/>
  <c r="R205"/>
  <c r="P205"/>
  <c r="BK205"/>
  <c r="J205"/>
  <c r="BF205"/>
  <c r="BI201"/>
  <c r="BH201"/>
  <c r="BG201"/>
  <c r="BE201"/>
  <c r="T201"/>
  <c r="R201"/>
  <c r="P201"/>
  <c r="BK201"/>
  <c r="J201"/>
  <c r="BF201"/>
  <c r="BI199"/>
  <c r="BH199"/>
  <c r="BG199"/>
  <c r="BE199"/>
  <c r="T199"/>
  <c r="R199"/>
  <c r="P199"/>
  <c r="BK199"/>
  <c r="J199"/>
  <c r="BF199"/>
  <c r="BI194"/>
  <c r="BH194"/>
  <c r="BG194"/>
  <c r="BE194"/>
  <c r="T194"/>
  <c r="R194"/>
  <c r="P194"/>
  <c r="BK194"/>
  <c r="J194"/>
  <c r="BF194"/>
  <c r="BI187"/>
  <c r="BH187"/>
  <c r="BG187"/>
  <c r="BE187"/>
  <c r="T187"/>
  <c r="R187"/>
  <c r="P187"/>
  <c r="BK187"/>
  <c r="J187"/>
  <c r="BF187"/>
  <c r="BI182"/>
  <c r="BH182"/>
  <c r="BG182"/>
  <c r="BE182"/>
  <c r="T182"/>
  <c r="T181"/>
  <c r="R182"/>
  <c r="R181"/>
  <c r="P182"/>
  <c r="P181"/>
  <c r="BK182"/>
  <c r="BK181"/>
  <c r="J181"/>
  <c r="J182"/>
  <c r="BF182"/>
  <c r="J100"/>
  <c r="BI180"/>
  <c r="BH180"/>
  <c r="BG180"/>
  <c r="BE180"/>
  <c r="T180"/>
  <c r="R180"/>
  <c r="P180"/>
  <c r="BK180"/>
  <c r="J180"/>
  <c r="BF180"/>
  <c r="BI179"/>
  <c r="BH179"/>
  <c r="BG179"/>
  <c r="BE179"/>
  <c r="T179"/>
  <c r="T178"/>
  <c r="R179"/>
  <c r="R178"/>
  <c r="P179"/>
  <c r="P178"/>
  <c r="BK179"/>
  <c r="BK178"/>
  <c r="J178"/>
  <c r="J179"/>
  <c r="BF179"/>
  <c r="J99"/>
  <c r="BI176"/>
  <c r="BH176"/>
  <c r="BG176"/>
  <c r="BE176"/>
  <c r="T176"/>
  <c r="R176"/>
  <c r="P176"/>
  <c r="BK176"/>
  <c r="J176"/>
  <c r="BF176"/>
  <c r="BI175"/>
  <c r="BH175"/>
  <c r="BG175"/>
  <c r="BE175"/>
  <c r="T175"/>
  <c r="R175"/>
  <c r="P175"/>
  <c r="BK175"/>
  <c r="J175"/>
  <c r="BF175"/>
  <c r="BI174"/>
  <c r="BH174"/>
  <c r="BG174"/>
  <c r="BE174"/>
  <c r="T174"/>
  <c r="R174"/>
  <c r="P174"/>
  <c r="BK174"/>
  <c r="J174"/>
  <c r="BF174"/>
  <c r="BI170"/>
  <c r="BH170"/>
  <c r="BG170"/>
  <c r="BE170"/>
  <c r="T170"/>
  <c r="R170"/>
  <c r="P170"/>
  <c r="BK170"/>
  <c r="J170"/>
  <c r="BF170"/>
  <c r="BI168"/>
  <c r="BH168"/>
  <c r="BG168"/>
  <c r="BE168"/>
  <c r="T168"/>
  <c r="R168"/>
  <c r="P168"/>
  <c r="BK168"/>
  <c r="J168"/>
  <c r="BF168"/>
  <c r="BI166"/>
  <c r="BH166"/>
  <c r="BG166"/>
  <c r="BE166"/>
  <c r="T166"/>
  <c r="R166"/>
  <c r="P166"/>
  <c r="BK166"/>
  <c r="J166"/>
  <c r="BF166"/>
  <c r="BI161"/>
  <c r="BH161"/>
  <c r="BG161"/>
  <c r="BE161"/>
  <c r="T161"/>
  <c r="R161"/>
  <c r="P161"/>
  <c r="BK161"/>
  <c r="J161"/>
  <c r="BF161"/>
  <c r="BI159"/>
  <c r="BH159"/>
  <c r="BG159"/>
  <c r="BE159"/>
  <c r="T159"/>
  <c r="R159"/>
  <c r="P159"/>
  <c r="BK159"/>
  <c r="J159"/>
  <c r="BF159"/>
  <c r="BI157"/>
  <c r="BH157"/>
  <c r="BG157"/>
  <c r="BE157"/>
  <c r="T157"/>
  <c r="R157"/>
  <c r="P157"/>
  <c r="BK157"/>
  <c r="J157"/>
  <c r="BF157"/>
  <c r="BI155"/>
  <c r="F37"/>
  <c i="1" r="BD95"/>
  <c i="2" r="BH155"/>
  <c r="F36"/>
  <c i="1" r="BC95"/>
  <c i="2" r="BG155"/>
  <c r="F35"/>
  <c i="1" r="BB95"/>
  <c i="2" r="BE155"/>
  <c r="J33"/>
  <c i="1" r="AV95"/>
  <c i="2" r="F33"/>
  <c i="1" r="AZ95"/>
  <c i="2" r="T155"/>
  <c r="T154"/>
  <c r="T153"/>
  <c r="T152"/>
  <c r="R155"/>
  <c r="R154"/>
  <c r="R153"/>
  <c r="R152"/>
  <c r="P155"/>
  <c r="P154"/>
  <c r="P153"/>
  <c r="P152"/>
  <c i="1" r="AU95"/>
  <c i="2" r="BK155"/>
  <c r="BK154"/>
  <c r="J154"/>
  <c r="BK153"/>
  <c r="J153"/>
  <c r="BK152"/>
  <c r="J152"/>
  <c r="J96"/>
  <c r="J30"/>
  <c i="1" r="AG95"/>
  <c i="2" r="J155"/>
  <c r="BF155"/>
  <c r="J34"/>
  <c i="1" r="AW95"/>
  <c i="2" r="F34"/>
  <c i="1" r="BA95"/>
  <c i="2" r="J98"/>
  <c r="J97"/>
  <c r="J148"/>
  <c r="F146"/>
  <c r="E144"/>
  <c r="J91"/>
  <c r="F89"/>
  <c r="E87"/>
  <c r="J39"/>
  <c r="J24"/>
  <c r="E24"/>
  <c r="J149"/>
  <c r="J92"/>
  <c r="J23"/>
  <c r="J18"/>
  <c r="E18"/>
  <c r="F149"/>
  <c r="F92"/>
  <c r="J17"/>
  <c r="J15"/>
  <c r="E15"/>
  <c r="F148"/>
  <c r="F91"/>
  <c r="J14"/>
  <c r="J12"/>
  <c r="J146"/>
  <c r="J89"/>
  <c r="E7"/>
  <c r="E142"/>
  <c r="E85"/>
  <c i="1" r="BD94"/>
  <c r="W33"/>
  <c r="BC94"/>
  <c r="W32"/>
  <c r="BB94"/>
  <c r="W31"/>
  <c r="BA94"/>
  <c r="W30"/>
  <c r="AZ94"/>
  <c r="W29"/>
  <c r="AY94"/>
  <c r="AX94"/>
  <c r="AW94"/>
  <c r="AK30"/>
  <c r="AV94"/>
  <c r="AK29"/>
  <c r="AU94"/>
  <c r="AT94"/>
  <c r="AS94"/>
  <c r="AG94"/>
  <c r="AK26"/>
  <c r="AT97"/>
  <c r="AN97"/>
  <c r="AT96"/>
  <c r="AN96"/>
  <c r="AT95"/>
  <c r="AN95"/>
  <c r="AN94"/>
  <c r="L90"/>
  <c r="AM90"/>
  <c r="AM89"/>
  <c r="L89"/>
  <c r="AM87"/>
  <c r="L87"/>
  <c r="L85"/>
  <c r="L8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<sst xmlns="http://schemas.openxmlformats.org/spreadsheetml/2006/main">
  <si>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</si>
  <si>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</si>
  <si>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</si>
  <si>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</si>
  <si>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</si>
  <si>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{e7f57ef4-f122-4a97-a1a2-e5871c2905b1}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</si>
  <si>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</si>
  <si>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</si>
  <si>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</si>
  <si>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</si>
  <si>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</si>
  <si>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</si>
  <si>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</si>
  <si>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</si>
  <si>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byt13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</si>
  <si>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</si>
  <si>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</si>
  <si>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Udržovací práce a stavební úpravy bytu č.13/2 ve 4NP</t>
  </si>
  <si>
    <t>KSO:</t>
  </si>
  <si>
    <t>803 5</t>
  </si>
  <si>
    <t>CC-CZ:</t>
  </si>
  <si>
    <t>Místo:</t>
  </si>
  <si>
    <t>Vítězná 531/13,Praha 5</t>
  </si>
  <si>
    <t>Datum:</t>
  </si>
  <si>
    <t>5. 11. 2018</t>
  </si>
  <si>
    <t>CZ-CPV:</t>
  </si>
  <si>
    <t>45211100-0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</si>
  <si>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</si>
  <si>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</si>
  <si>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</si>
  <si>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</si>
  <si>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</si>
  <si>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</si>
  <si>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</si>
  <si>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PATA&amp;FRYDECKÝ architekti s.r.o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</si>
  <si>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</si>
  <si>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</si>
  <si>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</si>
  <si>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</si>
  <si>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</si>
  <si>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</si>
  <si>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</si>
  <si>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</si>
  <si>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</si>
  <si>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</si>
  <si>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</si>
  <si>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</si>
  <si>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</si>
  <si>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</si>
  <si>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</si>
  <si>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</si>
  <si>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</si>
  <si>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</si>
  <si>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</si>
  <si>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</si>
  <si>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</si>
  <si>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</si>
  <si>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</si>
  <si>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</si>
  <si>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</si>
  <si>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</si>
  <si>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</si>
  <si>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</si>
  <si>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</si>
  <si>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</si>
  <si>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</si>
  <si>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</si>
  <si>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</si>
  <si>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</si>
  <si>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</si>
  <si>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</si>
  <si>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</si>
  <si>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</si>
  <si>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</si>
  <si>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</si>
  <si>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</si>
  <si>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</si>
  <si>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</si>
  <si>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</si>
  <si>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</si>
  <si>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</si>
  <si>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</si>
  <si>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</si>
  <si>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</si>
  <si>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Oprava</t>
  </si>
  <si>
    <t>Udržovací práce bytu č.13</t>
  </si>
  <si>
    <t>STA</t>
  </si>
  <si>
    <t>1</t>
  </si>
  <si>
    <t>{d166e8fe-576e-4417-a0dc-85896f090b3c}</t>
  </si>
  <si>
    <t>Investice</t>
  </si>
  <si>
    <t>Stavební úpravy bytu č.13</t>
  </si>
  <si>
    <t>{ad58d5bc-fbd7-4889-b7f8-47ba6c211e12}</t>
  </si>
  <si>
    <t>VRN</t>
  </si>
  <si>
    <t>Vedlejší rozpočtové náklady</t>
  </si>
  <si>
    <t>{50a71c9c-a00b-4979-95fc-7c2fd56b49af}</t>
  </si>
  <si>
    <t>KRYCÍ LIST SOUPISU PRACÍ</t>
  </si>
  <si>
    <t>Objekt:</t>
  </si>
  <si>
    <t>Oprava - Udržovací práce bytu č.13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</si>
  <si>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</si>
  <si>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</si>
  <si>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</si>
  <si>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</si>
  <si>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</si>
  <si>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</si>
  <si>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</si>
  <si>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</si>
  <si>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</si>
  <si>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</si>
  <si>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</si>
  <si>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</si>
  <si>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</si>
  <si>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</si>
  <si>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</si>
  <si>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</si>
  <si>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</si>
  <si>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</si>
  <si>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725 - Zdravotechnika - zařizovací předměty</t>
  </si>
  <si>
    <t xml:space="preserve">    740 - Elektroinstalace</t>
  </si>
  <si>
    <t xml:space="preserve">      740.1 - Svítidla</t>
  </si>
  <si>
    <t xml:space="preserve">      740.2 - Přístroje</t>
  </si>
  <si>
    <t xml:space="preserve">      740.3 - Instalační materiál</t>
  </si>
  <si>
    <t xml:space="preserve">      740.4 - Kabely</t>
  </si>
  <si>
    <t xml:space="preserve">      740.5 - Rozvaděče</t>
  </si>
  <si>
    <t xml:space="preserve">      740.6 - Ostatní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</si>
  <si>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</si>
  <si>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</si>
  <si>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</si>
  <si>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</si>
  <si>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</si>
  <si>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</si>
  <si>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</si>
  <si>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</si>
  <si>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</si>
  <si>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</si>
  <si>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</si>
  <si>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</si>
  <si>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>M - Práce a dodávky M</t>
  </si>
  <si>
    <t xml:space="preserve">    46-M - Zemní práce při extr.mont.pracích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</si>
  <si>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</si>
  <si>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</si>
  <si>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</si>
  <si>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</si>
  <si>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</si>
  <si>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</si>
  <si>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</si>
  <si>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</si>
  <si>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</si>
  <si>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</si>
  <si>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</si>
  <si>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</si>
  <si>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</si>
  <si>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</si>
  <si>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</si>
  <si>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</si>
  <si>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</si>
  <si>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</si>
  <si>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</si>
  <si>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</si>
  <si>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310217871R</t>
  </si>
  <si>
    <t>Zazdívka otvorů pl do 0,25 m2 ve zdivu nadzákladovém z kamene tl do 750 mm</t>
  </si>
  <si>
    <t>kus</t>
  </si>
  <si>
    <t>4</t>
  </si>
  <si>
    <t>2</t>
  </si>
  <si>
    <t>-380744266</t>
  </si>
  <si>
    <t>VV</t>
  </si>
  <si>
    <t>"po plynu"1</t>
  </si>
  <si>
    <t>310237251</t>
  </si>
  <si>
    <t>Zazdívka otvorů pl do 0,25 m2 ve zdivu nadzákladovém cihlami pálenými tl do 450 mm</t>
  </si>
  <si>
    <t>CS ÚRS 2018 01</t>
  </si>
  <si>
    <t>425955496</t>
  </si>
  <si>
    <t>"nika na pavlači"1</t>
  </si>
  <si>
    <t>317944321</t>
  </si>
  <si>
    <t>Válcované nosníky do č.12 dodatečně osazované do připravených otvorů</t>
  </si>
  <si>
    <t>t</t>
  </si>
  <si>
    <t>-2128171846</t>
  </si>
  <si>
    <t>"nad D1"7,34*1,2*2/1000</t>
  </si>
  <si>
    <t>340236212</t>
  </si>
  <si>
    <t>Zazdívka otvorů v příčkách nebo stěnách plochy do 0,09 m2 cihlami plnými tl přes 100 mm</t>
  </si>
  <si>
    <t>1534158073</t>
  </si>
  <si>
    <t>"pro vodu"2</t>
  </si>
  <si>
    <t>"pro kanalizaci"3</t>
  </si>
  <si>
    <t>"původní rozvody"4</t>
  </si>
  <si>
    <t>Součet</t>
  </si>
  <si>
    <t>5</t>
  </si>
  <si>
    <t>340239212</t>
  </si>
  <si>
    <t>Zazdívka otvorů v příčkách nebo stěnách plochy do 4 m2 cihlami plnými tl přes 100 mm</t>
  </si>
  <si>
    <t>m2</t>
  </si>
  <si>
    <t>CS ÚRS 2019 01</t>
  </si>
  <si>
    <t>-1247969652</t>
  </si>
  <si>
    <t>"sprcha"1,2*3,4</t>
  </si>
  <si>
    <t>6</t>
  </si>
  <si>
    <t>342241161</t>
  </si>
  <si>
    <t>Příčky z cihel plných dl 290 mm pevnosti P 15 na MC tl 65 mm</t>
  </si>
  <si>
    <t>1875497570</t>
  </si>
  <si>
    <t>"koupelna"0,2*3,4</t>
  </si>
  <si>
    <t>7</t>
  </si>
  <si>
    <t>346244352</t>
  </si>
  <si>
    <t>Obezdívka koupelnových van ploch rovných tl 50 mm z pórobetonových přesných tvárnic</t>
  </si>
  <si>
    <t>1120997806</t>
  </si>
  <si>
    <t>"vana"(1,7+0,7)*0,6</t>
  </si>
  <si>
    <t>"sprcha"(1,2+0,8)*2*0,1</t>
  </si>
  <si>
    <t>8</t>
  </si>
  <si>
    <t>346961111</t>
  </si>
  <si>
    <t>Izolace podél stropů a stěn proti šíření zvuku rohoží</t>
  </si>
  <si>
    <t>m</t>
  </si>
  <si>
    <t>-1177323893</t>
  </si>
  <si>
    <t>9</t>
  </si>
  <si>
    <t>346971122</t>
  </si>
  <si>
    <t>Izolace pod příčky proti šíření zvuku jednoduchá z MC a lepenky š do 200 mm</t>
  </si>
  <si>
    <t>-346364721</t>
  </si>
  <si>
    <t>10</t>
  </si>
  <si>
    <t>349231801R</t>
  </si>
  <si>
    <t>Přizdívka zdiva u sprchy s vysekáním kapes pro zavázání z cihel tl do 250 mm</t>
  </si>
  <si>
    <t>-1437670950</t>
  </si>
  <si>
    <t>"sprcha"3,4*0,95</t>
  </si>
  <si>
    <t>Vodorovné konstrukce</t>
  </si>
  <si>
    <t>11</t>
  </si>
  <si>
    <t>411390101R</t>
  </si>
  <si>
    <t>Vyplnění pěnou a izolací otvorů v trámové stropní kci na půdu tl do 600 mm po odvětrání DN 200</t>
  </si>
  <si>
    <t>-186678714</t>
  </si>
  <si>
    <t>12</t>
  </si>
  <si>
    <t>472950001R</t>
  </si>
  <si>
    <t>Vytvoření prostupu do stropu dřevěného trámového do půdního prostoru pl do 0,25 m2 pro odkouření kotle, s utěsněním prostupu</t>
  </si>
  <si>
    <t>-658410342</t>
  </si>
  <si>
    <t>Úpravy povrchů, podlahy a osazování výplní</t>
  </si>
  <si>
    <t>13</t>
  </si>
  <si>
    <t>611142022</t>
  </si>
  <si>
    <t>Potažení vnitřních stropů rákosovou rohoží v jedné vrstvě</t>
  </si>
  <si>
    <t>1087095512</t>
  </si>
  <si>
    <t>"m.č.04"28,93</t>
  </si>
  <si>
    <t>"m.č.03"28,42</t>
  </si>
  <si>
    <t>"m.č.02"15,95</t>
  </si>
  <si>
    <t>14</t>
  </si>
  <si>
    <t>611181008R</t>
  </si>
  <si>
    <t>Sádrová stěrka tl.do 3 mm vnitřních rovných stropů</t>
  </si>
  <si>
    <t>1391786972</t>
  </si>
  <si>
    <t>"m.č.04"28,5</t>
  </si>
  <si>
    <t>"m.č.05"13</t>
  </si>
  <si>
    <t>"m.č.01"16,08</t>
  </si>
  <si>
    <t>611311124R</t>
  </si>
  <si>
    <t>Vápenná omítka hladká jednovrstvá tl.10-15 mm vnitřních stropů s rákosováním nanášená ručně</t>
  </si>
  <si>
    <t>-327310570</t>
  </si>
  <si>
    <t>16</t>
  </si>
  <si>
    <t>611315425R</t>
  </si>
  <si>
    <t>Oprava vnitřní vápenné štukové omítky stropů s rákosem v rozsahu plochy do 10%</t>
  </si>
  <si>
    <t>405953642</t>
  </si>
  <si>
    <t>"m.č.05"13,35</t>
  </si>
  <si>
    <t>17</t>
  </si>
  <si>
    <t>611423331R</t>
  </si>
  <si>
    <t>Oprava vnitřní vápenné štukové omítky stropů s rákosem v rozsahu plochy do 30%</t>
  </si>
  <si>
    <t>514081744</t>
  </si>
  <si>
    <t>"m.č.01+08"24,3</t>
  </si>
  <si>
    <t>"m.č.06"8,74</t>
  </si>
  <si>
    <t>18</t>
  </si>
  <si>
    <t>611423431R</t>
  </si>
  <si>
    <t>Oprava vnitřní vápenné štukové omítky stropů s rákosem v rozsahu plochy do 50%</t>
  </si>
  <si>
    <t>1484329746</t>
  </si>
  <si>
    <t>"m.č.07 a část společ.WC"2,4</t>
  </si>
  <si>
    <t>19</t>
  </si>
  <si>
    <t>612135000</t>
  </si>
  <si>
    <t>Vyrovnání podkladu vnitřních stěn maltou vápennou tl do 10 mm</t>
  </si>
  <si>
    <t>-776174013</t>
  </si>
  <si>
    <t>" doplnění po odstranění"</t>
  </si>
  <si>
    <t>"m.č.08"(1,24+0,782+1,64)*1,5</t>
  </si>
  <si>
    <t>"m.č.01"1,235*1,5</t>
  </si>
  <si>
    <t>Mezisoučet</t>
  </si>
  <si>
    <t>"doplněná omítka"</t>
  </si>
  <si>
    <t>"m.č.03"4,812*3,4-"dveře se zárubní"1,52*2,36</t>
  </si>
  <si>
    <t>"m.č.07"0,875*3,4</t>
  </si>
  <si>
    <t>"m.č.02"1,415*3,4</t>
  </si>
  <si>
    <t>20</t>
  </si>
  <si>
    <t>612142001</t>
  </si>
  <si>
    <t>Potažení vnitřních stěn sklovláknitým pletivem vtlačeným do tenkovrstvé hmoty</t>
  </si>
  <si>
    <t>-844765197</t>
  </si>
  <si>
    <t>"přechody stávajících a nových zdí"4,1</t>
  </si>
  <si>
    <t>"vana"(1,6+0,7)*0,6</t>
  </si>
  <si>
    <t>612181001</t>
  </si>
  <si>
    <t>Sádrová stěrka tl.do 3 mm vnitřních stěn</t>
  </si>
  <si>
    <t>51990780</t>
  </si>
  <si>
    <t>"m.č.01"</t>
  </si>
  <si>
    <t>(5,52+2,86+2,96)*3,4</t>
  </si>
  <si>
    <t>-"dveře se zárubní"(1,52*2,36)*2</t>
  </si>
  <si>
    <t>-"okno"1,1*2,1</t>
  </si>
  <si>
    <t>"ostění"(3,07*2+1,36)*0,245+(2,1*2+1,1)*0,325</t>
  </si>
  <si>
    <t>"m.č.02"</t>
  </si>
  <si>
    <t>(5,925+2,705+2,68+5,925)*3,4</t>
  </si>
  <si>
    <t>-"dveře se zárubní"(1,54*2,325)</t>
  </si>
  <si>
    <t>-"okno"1,26*2,1</t>
  </si>
  <si>
    <t>"ostění"(3,3*2+1,54)*0,25+(2,1*2+1,26)*0,38</t>
  </si>
  <si>
    <t>-"obklad parapetu"1,54*0,755</t>
  </si>
  <si>
    <t>"m.č.03"</t>
  </si>
  <si>
    <t>(4,83+5,9*2+4,81)*3,4</t>
  </si>
  <si>
    <t>-"dveře se zárubní"(1,54*2,325+1,53*2,34+1,52*2,36)</t>
  </si>
  <si>
    <t>-"okna"1,26*2,1*2</t>
  </si>
  <si>
    <t>-"obklad parapetu"1,54*0,79*2</t>
  </si>
  <si>
    <t>"m.č.04"</t>
  </si>
  <si>
    <t>(4,78+4,84+5,92)*3,4</t>
  </si>
  <si>
    <t>-"dveře se zárubní"(1,53*2,34)</t>
  </si>
  <si>
    <t>-"obklad parapetu"1,54*0,755*2</t>
  </si>
  <si>
    <t>"m.č.05"(0,145+0,25+2,165+5,52+2,385)*3,36</t>
  </si>
  <si>
    <t>-"dveře se zárubní"(1,52*2,36+1,5*2,34)</t>
  </si>
  <si>
    <t>-"okno"1,04*0,43</t>
  </si>
  <si>
    <t>"ostění"(3,02*2+1,5)*0,47</t>
  </si>
  <si>
    <t>"m.č.06 nad obklad"</t>
  </si>
  <si>
    <t>(1,63+2,55+3,05+2,45)*(3,08-2,2)</t>
  </si>
  <si>
    <t>-"okno"0,92*0,92</t>
  </si>
  <si>
    <t>"m.č.07 nad obklad"</t>
  </si>
  <si>
    <t>2,275*0,5</t>
  </si>
  <si>
    <t>"m.č.08"</t>
  </si>
  <si>
    <t>(1,48+5,27+1,24)*3,08</t>
  </si>
  <si>
    <t>-"dveře se zárubní"(1,21*2,205+1,48*2,3+0,6*2)</t>
  </si>
  <si>
    <t>-"okno"1,04*0,624</t>
  </si>
  <si>
    <t>"ostění"(3,08*2)*0,44</t>
  </si>
  <si>
    <t>22</t>
  </si>
  <si>
    <t>612311111</t>
  </si>
  <si>
    <t>Vápenná omítka hrubá jednovrstvá zatřená vnitřních stěn nanášená ručně</t>
  </si>
  <si>
    <t>653646982</t>
  </si>
  <si>
    <t>"pod SDK"</t>
  </si>
  <si>
    <t>"doplnění omítky m.č.04"5,92*3,4</t>
  </si>
  <si>
    <t>"doplnění omítky m.č.01 a 08"(0,26+0,27)*3,4</t>
  </si>
  <si>
    <t>"doplnění omítky m.č.07"0,875*3,4</t>
  </si>
  <si>
    <t>23</t>
  </si>
  <si>
    <t>612311121</t>
  </si>
  <si>
    <t>Vápenná omítka hladká jednovrstvá vnitřních stěn nanášená ručně</t>
  </si>
  <si>
    <t>-698047171</t>
  </si>
  <si>
    <t>"doplnění v místě původního obkladu"</t>
  </si>
  <si>
    <t>"nové zdivo"</t>
  </si>
  <si>
    <t>"m.č.06 nad obklad"(0,22+0,1+0,2)*1,2+(1,2+0,8+0,2)*1</t>
  </si>
  <si>
    <t>24</t>
  </si>
  <si>
    <t>612315412</t>
  </si>
  <si>
    <t>Oprava vnitřní vápenné hladké omítky stěn v rozsahu plochy do 30%</t>
  </si>
  <si>
    <t>-497390965</t>
  </si>
  <si>
    <t>"m.č.05"(5,27+0,15)*3,36</t>
  </si>
  <si>
    <t>"m.č.06 nad podhledem"(2,65+1,63+2,45)*0,32+0,6*1</t>
  </si>
  <si>
    <t>"m.č.08 nad podhledem"(5,68+1,24+1,48)*0,32</t>
  </si>
  <si>
    <t>"m.č.07 nad podhledem"2,275*0,9+"pod SDK"(0,62+0,245)*3,08+(0,15+0,35)*3,35</t>
  </si>
  <si>
    <t>25</t>
  </si>
  <si>
    <t>612315422</t>
  </si>
  <si>
    <t>Oprava vnitřní vápenné štukové omítky stěn v rozsahu plochy do 30%</t>
  </si>
  <si>
    <t>2035818183</t>
  </si>
  <si>
    <t>-"doplněná omítka"1,08*1,5</t>
  </si>
  <si>
    <t>-"nové zdivo"1,415*3,4</t>
  </si>
  <si>
    <t>(4,83+5,9*2)*3,4</t>
  </si>
  <si>
    <t>-"dveře se zárubní"(1,54*2,325+1,53*2,34)</t>
  </si>
  <si>
    <t>(4,78+4,915+5,92)*3,4</t>
  </si>
  <si>
    <t>-"nová zazdívka"1,6*2,4</t>
  </si>
  <si>
    <t>-"nová omítka"5,493</t>
  </si>
  <si>
    <t>26</t>
  </si>
  <si>
    <t>612321121</t>
  </si>
  <si>
    <t>Vápenocementová omítka hladká jednovrstvá vnitřních stěn nanášená ručně</t>
  </si>
  <si>
    <t>965052561</t>
  </si>
  <si>
    <t>"koupelna pro nový obklad"</t>
  </si>
  <si>
    <t>(0,8+1,2+0,8)*2,4+(0,2+1,63+0,78+0,66+3,011+2,45+0,22)*2,2</t>
  </si>
  <si>
    <t>"WC pro nový obklad"2,275*2-"dveře"0,6*2</t>
  </si>
  <si>
    <t>27</t>
  </si>
  <si>
    <t>612403384R</t>
  </si>
  <si>
    <t>Hrubá výplň rýh ve stěnách do 7x7cm maltou z SMS</t>
  </si>
  <si>
    <t>990394177</t>
  </si>
  <si>
    <t>"původní rozvod vody"16</t>
  </si>
  <si>
    <t>"nové rozvody vody"26</t>
  </si>
  <si>
    <t>"pro nové rozvody topení"10</t>
  </si>
  <si>
    <t>28</t>
  </si>
  <si>
    <t>612403386R</t>
  </si>
  <si>
    <t>Hrubá výplň rýh ve stěnách do 10x10cm maltou z SMS</t>
  </si>
  <si>
    <t>-1156906488</t>
  </si>
  <si>
    <t>"původní rozvod kanalizace"7</t>
  </si>
  <si>
    <t>"rozvod nové kanalizace"13</t>
  </si>
  <si>
    <t>29</t>
  </si>
  <si>
    <t>619995001</t>
  </si>
  <si>
    <t>Začištění omítek kolem oken, dveří, podlah nebo obkladů</t>
  </si>
  <si>
    <t>-2101461119</t>
  </si>
  <si>
    <t>"pro dveře D1/P"2,33*2+1,52</t>
  </si>
  <si>
    <t>"pro dveře D2"(2,33*2+1,5)</t>
  </si>
  <si>
    <t>30</t>
  </si>
  <si>
    <t>622143001</t>
  </si>
  <si>
    <t>Montáž omítkových plastových nebo pozinkovaných soklových profilů</t>
  </si>
  <si>
    <t>-1876845158</t>
  </si>
  <si>
    <t>"nad soklem"</t>
  </si>
  <si>
    <t>"m.č.08"10</t>
  </si>
  <si>
    <t>31</t>
  </si>
  <si>
    <t>M</t>
  </si>
  <si>
    <t>553430130R</t>
  </si>
  <si>
    <t xml:space="preserve">profil omítkový soklový 1214 pro omítky </t>
  </si>
  <si>
    <t>-1945268157</t>
  </si>
  <si>
    <t>10*1,05 'Přepočtené koeficientem množství</t>
  </si>
  <si>
    <t>32</t>
  </si>
  <si>
    <t>622143005</t>
  </si>
  <si>
    <t>Montáž omítníků plastových nebo pozinkovaných</t>
  </si>
  <si>
    <t>850668470</t>
  </si>
  <si>
    <t>"m.č.07 nové zdivo nad obklad"3,6</t>
  </si>
  <si>
    <t>33</t>
  </si>
  <si>
    <t>55343022</t>
  </si>
  <si>
    <t>profil omítkový rohový pro omítky vnitřní 12 mm s úzkou kulatou hlavou 5,5mm</t>
  </si>
  <si>
    <t>1665091615</t>
  </si>
  <si>
    <t>3,6*1,05 'Přepočtené koeficientem množství</t>
  </si>
  <si>
    <t>34</t>
  </si>
  <si>
    <t>622322212R</t>
  </si>
  <si>
    <t>Vnější vápenná štuková omítka malých ploch do 0,25 m2 na stěnách</t>
  </si>
  <si>
    <t>-1373517732</t>
  </si>
  <si>
    <t>"oprava a doplnění po prostupech fasáda na pavlač"3</t>
  </si>
  <si>
    <t>35</t>
  </si>
  <si>
    <t>622322214R</t>
  </si>
  <si>
    <t>Vnější vápenná štuková omítka malých ploch do 1 m2 na stěnách</t>
  </si>
  <si>
    <t>-1070784527</t>
  </si>
  <si>
    <t>"oprava a doplnění po zazdění niky fasáda na pavlač"1</t>
  </si>
  <si>
    <t>36</t>
  </si>
  <si>
    <t>622322216R</t>
  </si>
  <si>
    <t>Vnější vápenná štuková omítka malých ploch do 4 m2 na stěnách</t>
  </si>
  <si>
    <t>1500761299</t>
  </si>
  <si>
    <t>"oprava a doplnění po prostupech a vedení fasáda na pavlač"1</t>
  </si>
  <si>
    <t>37</t>
  </si>
  <si>
    <t>629991011</t>
  </si>
  <si>
    <t>Zakrytí výplní otvorů a svislých ploch fólií přilepenou lepící páskou</t>
  </si>
  <si>
    <t>1935278533</t>
  </si>
  <si>
    <t>"okna do ulice"1,26*2,1*5</t>
  </si>
  <si>
    <t>"okno do pavlače"1,1*2,1*2</t>
  </si>
  <si>
    <t>"dveře D1"1,52*2,33+1,47*2,3*2</t>
  </si>
  <si>
    <t>"dveře D2"1,52*2,33+1,5*2,35</t>
  </si>
  <si>
    <t>"dveře D3"1,52*2,36*2</t>
  </si>
  <si>
    <t>"dveře D4"1,52*2,36*2+(2,18*2+1,2)*0,53</t>
  </si>
  <si>
    <t>"dveře D5"1,53*2,34*2</t>
  </si>
  <si>
    <t>"dveře D6"1,54*2,325*2</t>
  </si>
  <si>
    <t>"dveře D7"1,21*2,205*2+"okno"0,92*0,92*2</t>
  </si>
  <si>
    <t>"dveře D8"0,7*2,02*2</t>
  </si>
  <si>
    <t>"dveře D9"0,9*2,02*2</t>
  </si>
  <si>
    <t>"okno O3"1,2*0,61*2</t>
  </si>
  <si>
    <t>"okno O4"1,2*0,48*2</t>
  </si>
  <si>
    <t>"V2"1,54*0,79*5+1,54*0,14*2</t>
  </si>
  <si>
    <t>38</t>
  </si>
  <si>
    <t>635211141</t>
  </si>
  <si>
    <t>Násyp pod podlahy z liaporu</t>
  </si>
  <si>
    <t>m3</t>
  </si>
  <si>
    <t>-142867701</t>
  </si>
  <si>
    <t>"skladba S2 a S4"25,64*0,09</t>
  </si>
  <si>
    <t>Ostatní konstrukce a práce, bourání</t>
  </si>
  <si>
    <t>39</t>
  </si>
  <si>
    <t>949101111</t>
  </si>
  <si>
    <t>Lešení pomocné pro objekty pozemních staveb s lešeňovou podlahou v do 1,9 m zatížení do 150 kg/m2</t>
  </si>
  <si>
    <t>-1746549505</t>
  </si>
  <si>
    <t>"celk.plocha místností"123</t>
  </si>
  <si>
    <t>"domovní pavlač před bytem a pro EL"15</t>
  </si>
  <si>
    <t>"společné WC"2,5</t>
  </si>
  <si>
    <t>40</t>
  </si>
  <si>
    <t>949101112</t>
  </si>
  <si>
    <t>Lešení pomocné pro objekty pozemních staveb s lešeňovou podlahou v do 3,5 m zatížení do 150 kg/m2</t>
  </si>
  <si>
    <t>-1200639387</t>
  </si>
  <si>
    <t>"na půdě pro demontáž potrubí a nové odkouření"5</t>
  </si>
  <si>
    <t>41</t>
  </si>
  <si>
    <t>952901111</t>
  </si>
  <si>
    <t>Vyčištění budov bytové a občanské výstavby při výšce podlaží do 4 m</t>
  </si>
  <si>
    <t>471619277</t>
  </si>
  <si>
    <t>"domovní pavlač před bytem"15*1,3</t>
  </si>
  <si>
    <t>42</t>
  </si>
  <si>
    <t>952902020R</t>
  </si>
  <si>
    <t>Průběžný úklid schodiště a společných prostor dotčených stavbou a dopravou suti a materiálu</t>
  </si>
  <si>
    <t>soubor</t>
  </si>
  <si>
    <t>-65498273</t>
  </si>
  <si>
    <t>43</t>
  </si>
  <si>
    <t>952902021R</t>
  </si>
  <si>
    <t>Závěrečný úklid schodiště a společných prostor dotčených stavbou</t>
  </si>
  <si>
    <t>-1380055944</t>
  </si>
  <si>
    <t>44</t>
  </si>
  <si>
    <t>95394-V5R</t>
  </si>
  <si>
    <t>Osazení a dodávka revizních dvířek vodoměru 30x15 cm do zdiva</t>
  </si>
  <si>
    <t>-1706170047</t>
  </si>
  <si>
    <t>45</t>
  </si>
  <si>
    <t>953981301R</t>
  </si>
  <si>
    <t xml:space="preserve">Zakrytí  a ochrana podlah, stavebních konstrukcí a předmětů ve společných prostorách dotčených stavbou vč. pozdějšího odkrytí</t>
  </si>
  <si>
    <t>1670372395</t>
  </si>
  <si>
    <t>46</t>
  </si>
  <si>
    <t>962083101R</t>
  </si>
  <si>
    <t>Demontáž příček deskových tl do 50 mm s omítkou včetně potřebného odříznutí ponechaných částí</t>
  </si>
  <si>
    <t>1821933176</t>
  </si>
  <si>
    <t>"WC"(1,45+0,84)*2,1</t>
  </si>
  <si>
    <t>47</t>
  </si>
  <si>
    <t>965045113</t>
  </si>
  <si>
    <t>Bourání potěrů cementových nebo pískocementových tl do 50 mm pl přes 4 m2</t>
  </si>
  <si>
    <t>1652574166</t>
  </si>
  <si>
    <t>48</t>
  </si>
  <si>
    <t>965081312</t>
  </si>
  <si>
    <t>Bourání podlah z dlaždic betonových, teracových nebo čedičových tl do 20 mm plochy do 1 m2</t>
  </si>
  <si>
    <t>1956541557</t>
  </si>
  <si>
    <t>"m.č.07"1,24</t>
  </si>
  <si>
    <t>49</t>
  </si>
  <si>
    <t>965081313</t>
  </si>
  <si>
    <t>Bourání podlah z dlaždic betonových, teracových nebo čedičových tl do 20 mm plochy přes 1 m2</t>
  </si>
  <si>
    <t>-983330388</t>
  </si>
  <si>
    <t>"m.č.01"25,2</t>
  </si>
  <si>
    <t>50</t>
  </si>
  <si>
    <t>965082933</t>
  </si>
  <si>
    <t>Odstranění násypů pod podlahami tl do 200 mm pl přes 2 m2</t>
  </si>
  <si>
    <t>-1308111908</t>
  </si>
  <si>
    <t>"m.č.01"25,2*0,17</t>
  </si>
  <si>
    <t>51</t>
  </si>
  <si>
    <t>965900020R</t>
  </si>
  <si>
    <t>Vybourání mazanin betonových s potěrem nebo teracem tl. do 100 mm</t>
  </si>
  <si>
    <t>1996091395</t>
  </si>
  <si>
    <t>"část společ.WC"1,1</t>
  </si>
  <si>
    <t>52</t>
  </si>
  <si>
    <t>967031132</t>
  </si>
  <si>
    <t>Přisekání rovných ostění v cihelném zdivu na MV nebo MVC</t>
  </si>
  <si>
    <t>-460142143</t>
  </si>
  <si>
    <t>"úprava otvoru D8"(2,02*2+0,8)*0,2</t>
  </si>
  <si>
    <t>53</t>
  </si>
  <si>
    <t>967031732</t>
  </si>
  <si>
    <t>Přisekání plošné zdiva z cihel pálených na MV nebo MVC tl do 100 mm</t>
  </si>
  <si>
    <t>1465807443</t>
  </si>
  <si>
    <t>"ponehané zdivo po vybourání příčky"(1,95*2+1,36)*0,1</t>
  </si>
  <si>
    <t>54</t>
  </si>
  <si>
    <t>968062455</t>
  </si>
  <si>
    <t>Vybourání dřevěných dveřních zárubní pl do 2 m2</t>
  </si>
  <si>
    <t>972331841</t>
  </si>
  <si>
    <t>"D8"0,57*1,72</t>
  </si>
  <si>
    <t>55</t>
  </si>
  <si>
    <t>969011121</t>
  </si>
  <si>
    <t>Vybourání vodovodního nebo plynového vedení DN do 52</t>
  </si>
  <si>
    <t>1834945127</t>
  </si>
  <si>
    <t>56</t>
  </si>
  <si>
    <t>969021111</t>
  </si>
  <si>
    <t>Vybourání kanalizačního potrubí DN do 100</t>
  </si>
  <si>
    <t>-156044472</t>
  </si>
  <si>
    <t>57</t>
  </si>
  <si>
    <t>971024341R</t>
  </si>
  <si>
    <t>Úprava stávajících otvorů ve zdivu kamenném pl do 0,25 m2 na MV nebo MVC tl do 450 mm</t>
  </si>
  <si>
    <t>829270029</t>
  </si>
  <si>
    <t>"pro VZT po odkouření"1</t>
  </si>
  <si>
    <t>58</t>
  </si>
  <si>
    <t>971033341</t>
  </si>
  <si>
    <t>Vybourání otvorů ve zdivu cihelném pl do 0,09 m2 na MVC nebo MV tl do 300 mm</t>
  </si>
  <si>
    <t>-556789202</t>
  </si>
  <si>
    <t>59</t>
  </si>
  <si>
    <t>971033541</t>
  </si>
  <si>
    <t>Vybourání otvorů ve zdivu cihelném pl do 1 m2 na MVC nebo MV tl do 300 mm</t>
  </si>
  <si>
    <t>1328467325</t>
  </si>
  <si>
    <t>"změna otvoru D8"(0,8*2,02-0,57*1,72)*0,2</t>
  </si>
  <si>
    <t>60</t>
  </si>
  <si>
    <t>971033621</t>
  </si>
  <si>
    <t>Vybourání otvorů ve zdivu cihelném pl do 4 m2 na MVC nebo MV tl do 100 mm</t>
  </si>
  <si>
    <t>-1830485384</t>
  </si>
  <si>
    <t>"zazdívka koupelna"1,36*1,95</t>
  </si>
  <si>
    <t>61</t>
  </si>
  <si>
    <t>973031842</t>
  </si>
  <si>
    <t>Vysekání kapes ve zdivu cihelném na MC pro zavázání příček tl do 100 mm</t>
  </si>
  <si>
    <t>-800201135</t>
  </si>
  <si>
    <t>62</t>
  </si>
  <si>
    <t>973031843</t>
  </si>
  <si>
    <t>Vysekání kapes ve zdivu cihelném na MC pro zavázání příček tl do 150 mm</t>
  </si>
  <si>
    <t>-1299497412</t>
  </si>
  <si>
    <t>3,4*2</t>
  </si>
  <si>
    <t>63</t>
  </si>
  <si>
    <t>974031142</t>
  </si>
  <si>
    <t>Vysekání rýh ve zdivu cihelném hl do 70 mm š do 70 mm</t>
  </si>
  <si>
    <t>-555736133</t>
  </si>
  <si>
    <t>64</t>
  </si>
  <si>
    <t>974031153</t>
  </si>
  <si>
    <t>Vysekání rýh ve zdivu cihelném hl do 100 mm š do 100 mm</t>
  </si>
  <si>
    <t>1906415738</t>
  </si>
  <si>
    <t>65</t>
  </si>
  <si>
    <t>974031664</t>
  </si>
  <si>
    <t>Vysekání rýh ve zdivu cihelném pro vtahování nosníků hl do 150 mm v do 150 mm</t>
  </si>
  <si>
    <t>770267857</t>
  </si>
  <si>
    <t>1,2*2</t>
  </si>
  <si>
    <t>66</t>
  </si>
  <si>
    <t>976076111</t>
  </si>
  <si>
    <t>Demontáž větrací mřížky ve stěně do průřezu 0,250 m2</t>
  </si>
  <si>
    <t>2143950854</t>
  </si>
  <si>
    <t>"na fasádě"1</t>
  </si>
  <si>
    <t>67</t>
  </si>
  <si>
    <t>976082151R</t>
  </si>
  <si>
    <t>Vybourání odkouření od plynových topidel ze zdiva kamenného</t>
  </si>
  <si>
    <t>1221131274</t>
  </si>
  <si>
    <t>68</t>
  </si>
  <si>
    <t>977151115</t>
  </si>
  <si>
    <t>Jádrové vrty diamantovými korunkami do D 70 mm do stavebních materiálů</t>
  </si>
  <si>
    <t>-1984241577</t>
  </si>
  <si>
    <t>"pro plyn"1</t>
  </si>
  <si>
    <t>69</t>
  </si>
  <si>
    <t>977151123</t>
  </si>
  <si>
    <t>Jádrové vrty diamantovými korunkami do D 150 mm do stavebních materiálů</t>
  </si>
  <si>
    <t>1598142413</t>
  </si>
  <si>
    <t>"odkouření kotle"0,2</t>
  </si>
  <si>
    <t>70</t>
  </si>
  <si>
    <t>977311112</t>
  </si>
  <si>
    <t>Řezání stávajících betonových mazanin nevyztužených hl do 100 mm</t>
  </si>
  <si>
    <t>-746967059</t>
  </si>
  <si>
    <t>"WC"2,7</t>
  </si>
  <si>
    <t>71</t>
  </si>
  <si>
    <t>978012121</t>
  </si>
  <si>
    <t>Otlučení (osekání) vnitřní vápenné nebo vápenocementové omítky stropů rákosových v rozsahu do 10 %</t>
  </si>
  <si>
    <t>-616045792</t>
  </si>
  <si>
    <t>72</t>
  </si>
  <si>
    <t>978012141</t>
  </si>
  <si>
    <t>Otlučení (osekání) vnitřní vápenné nebo vápenocementové omítky stropů rákosových v rozsahu do 30 %</t>
  </si>
  <si>
    <t>393576163</t>
  </si>
  <si>
    <t>"m.č.01"24,3</t>
  </si>
  <si>
    <t>73</t>
  </si>
  <si>
    <t>978012161</t>
  </si>
  <si>
    <t>Otlučení (osekání) vnitřní vápenné nebo vápenocementové omítky stropů rákosových v rozsahu do 50 %</t>
  </si>
  <si>
    <t>194083325</t>
  </si>
  <si>
    <t>74</t>
  </si>
  <si>
    <t>978012191</t>
  </si>
  <si>
    <t>Otlučení (osekání) vnitřní vápenné nebo vápenocementové omítky stropů rákosových v rozsahu do 100 %</t>
  </si>
  <si>
    <t>1249022815</t>
  </si>
  <si>
    <t>75</t>
  </si>
  <si>
    <t>978013141</t>
  </si>
  <si>
    <t>Otlučení (osekání) vnitřní vápenné nebo vápenocementové omítky stěn v rozsahu do 30 %</t>
  </si>
  <si>
    <t>237441634</t>
  </si>
  <si>
    <t>"jako oprava"30,04+219,487</t>
  </si>
  <si>
    <t>76</t>
  </si>
  <si>
    <t>978013191</t>
  </si>
  <si>
    <t>Otlučení (osekání) vnitřní vápenné nebo vápenocementové omítky stěn v rozsahu do 100 %</t>
  </si>
  <si>
    <t>-1512484310</t>
  </si>
  <si>
    <t>"pro přizdívky"(0,15+0,95+0,1)*3,4</t>
  </si>
  <si>
    <t>"pro nový obklad koupelna"0,6*2,4+(1,63+0,78+0,66+3,011+2,45)*2,2</t>
  </si>
  <si>
    <t>"WC pro obklad"2,275*2-"dveře"0,6*2+"poškozená omítka"0,875*3,4</t>
  </si>
  <si>
    <t>77</t>
  </si>
  <si>
    <t>978015391</t>
  </si>
  <si>
    <t>Otlučení (osekání) vnější vápenné nebo vápenocementové omítky stupně členitosti 1 a 2 do 100%</t>
  </si>
  <si>
    <t>-1956798760</t>
  </si>
  <si>
    <t>"pod parapetem pavlač pro zazdění"1</t>
  </si>
  <si>
    <t>78</t>
  </si>
  <si>
    <t>978021191</t>
  </si>
  <si>
    <t>Otlučení (osekání) cementových omítek vnitřních stěn v rozsahu do 100 %</t>
  </si>
  <si>
    <t>1371743113</t>
  </si>
  <si>
    <t>"m.č.01 po obkladu"(1,64+0,782+1,24+0,26+1,35)*1,5</t>
  </si>
  <si>
    <t>997</t>
  </si>
  <si>
    <t>Přesun sutě</t>
  </si>
  <si>
    <t>79</t>
  </si>
  <si>
    <t>997013215</t>
  </si>
  <si>
    <t>Vnitrostaveništní doprava suti a vybouraných hmot pro budovy v do 18 m ručně</t>
  </si>
  <si>
    <t>-892011454</t>
  </si>
  <si>
    <t>80</t>
  </si>
  <si>
    <t>997013501</t>
  </si>
  <si>
    <t>Odvoz suti a vybouraných hmot na skládku nebo meziskládku do 1 km se složením</t>
  </si>
  <si>
    <t>595927528</t>
  </si>
  <si>
    <t>81</t>
  </si>
  <si>
    <t>997013502R</t>
  </si>
  <si>
    <t>Naložení a odvoz nebezpečného odpadu s azbestem na místo určené k zneškodnění, uložení vč poplatku za uložení</t>
  </si>
  <si>
    <t>1162898772</t>
  </si>
  <si>
    <t>82</t>
  </si>
  <si>
    <t>997013509</t>
  </si>
  <si>
    <t>Příplatek k odvozu suti a vybouraných hmot na skládku ZKD 1 km přes 1 km</t>
  </si>
  <si>
    <t>578872902</t>
  </si>
  <si>
    <t>26,486*19 'Přepočtené koeficientem množství</t>
  </si>
  <si>
    <t>83</t>
  </si>
  <si>
    <t>997013831</t>
  </si>
  <si>
    <t>Poplatek za uložení na skládce (skládkovné) stavebního odpadu směsného kód odpadu 170 904</t>
  </si>
  <si>
    <t>-610470329</t>
  </si>
  <si>
    <t>998</t>
  </si>
  <si>
    <t>Přesun hmot</t>
  </si>
  <si>
    <t>84</t>
  </si>
  <si>
    <t>998018003</t>
  </si>
  <si>
    <t>Přesun hmot ruční pro budovy v do 24 m</t>
  </si>
  <si>
    <t>688312501</t>
  </si>
  <si>
    <t>PSV</t>
  </si>
  <si>
    <t>Práce a dodávky PSV</t>
  </si>
  <si>
    <t>711</t>
  </si>
  <si>
    <t>Izolace proti vodě, vlhkosti a plynům</t>
  </si>
  <si>
    <t>85</t>
  </si>
  <si>
    <t>711212002R</t>
  </si>
  <si>
    <t xml:space="preserve">Hydroizolační povlak - stěrka proti vodě </t>
  </si>
  <si>
    <t>32128261</t>
  </si>
  <si>
    <t>"koupelna"8,95+"vytažení"(1,63+0,74+0,66+2,3+1,7+0,7+0,75+0,22+0,1+0,2)*0,15</t>
  </si>
  <si>
    <t>+"stěna vana"(1,7+0,7)*2</t>
  </si>
  <si>
    <t>"sprcha"(1,2+0,8*2)*2</t>
  </si>
  <si>
    <t>"WC"2+"vytažení"(2,275*2+0,895+0,875-0,7)*0,15</t>
  </si>
  <si>
    <t>86</t>
  </si>
  <si>
    <t>711212601R</t>
  </si>
  <si>
    <t>Těsnicí pás do spoje podlaha - stěna</t>
  </si>
  <si>
    <t>1771930060</t>
  </si>
  <si>
    <t>"koupelna"(1,63+0,74+0,66+2,3+1,7+0,7+0,75+0,22+0,1+0,2)</t>
  </si>
  <si>
    <t>+"stěna vana"(1,7+0,7)</t>
  </si>
  <si>
    <t>"sprcha"(1,2+0,8*2)</t>
  </si>
  <si>
    <t>"WC"(2,275*2+0,895+0,875-0,7)</t>
  </si>
  <si>
    <t>87</t>
  </si>
  <si>
    <t>711212602R</t>
  </si>
  <si>
    <t>Těsnicí roh vnější, vnitřní do spoje podlaha-stěna</t>
  </si>
  <si>
    <t>1450561245</t>
  </si>
  <si>
    <t>"koupelna"10</t>
  </si>
  <si>
    <t>"WC"4</t>
  </si>
  <si>
    <t>88</t>
  </si>
  <si>
    <t>711212611R</t>
  </si>
  <si>
    <t>Těsnicí pás do spoje stěna - stěna</t>
  </si>
  <si>
    <t>73569689</t>
  </si>
  <si>
    <t>"vana"2+"sprcha"2*2</t>
  </si>
  <si>
    <t>89</t>
  </si>
  <si>
    <t>998711203</t>
  </si>
  <si>
    <t>Přesun hmot procentní pro izolace proti vodě, vlhkosti a plynům v objektech v do 60 m</t>
  </si>
  <si>
    <t>%</t>
  </si>
  <si>
    <t>-1832721599</t>
  </si>
  <si>
    <t>713</t>
  </si>
  <si>
    <t>Izolace tepelné</t>
  </si>
  <si>
    <t>90</t>
  </si>
  <si>
    <t>713191135R</t>
  </si>
  <si>
    <t xml:space="preserve">Montáž izolace tepelné podlah, stropů vrchem nebo střech překrytí  separační textilií</t>
  </si>
  <si>
    <t>-533392473</t>
  </si>
  <si>
    <t>"skladba S1"16,32+28,8+28,87+13,63</t>
  </si>
  <si>
    <t>"skladba S2+S4"25,64+"vytažení"21,4*0,17</t>
  </si>
  <si>
    <t>"skladba S3"8,95+2</t>
  </si>
  <si>
    <t>91</t>
  </si>
  <si>
    <t>69366195R</t>
  </si>
  <si>
    <t>Textilie sklovláknitá separační</t>
  </si>
  <si>
    <t>1456350925</t>
  </si>
  <si>
    <t>127,848*1,1 'Přepočtené koeficientem množství</t>
  </si>
  <si>
    <t>92</t>
  </si>
  <si>
    <t>998713203</t>
  </si>
  <si>
    <t>Přesun hmot procentní pro izolace tepelné v objektech v do 24 m</t>
  </si>
  <si>
    <t>1174409926</t>
  </si>
  <si>
    <t>721</t>
  </si>
  <si>
    <t>Zdravotechnika - vnitřní kanalizace</t>
  </si>
  <si>
    <t>93</t>
  </si>
  <si>
    <t>721150806R</t>
  </si>
  <si>
    <t xml:space="preserve">Demontáž potrubí osinkocementového DN 200, vč. stabilizace nebezpečného odpadu.  Balení odpadu.  Transport k místu naložení odpadu do přepravního prostředku</t>
  </si>
  <si>
    <t>-1215864864</t>
  </si>
  <si>
    <t>94</t>
  </si>
  <si>
    <t>721140905</t>
  </si>
  <si>
    <t>Potrubí litinové vsazení odbočky DN 100</t>
  </si>
  <si>
    <t>-985031657</t>
  </si>
  <si>
    <t>95</t>
  </si>
  <si>
    <t>721140935R</t>
  </si>
  <si>
    <t>Přechod z plastových trub na litinu DN100</t>
  </si>
  <si>
    <t>-1284591000</t>
  </si>
  <si>
    <t>96</t>
  </si>
  <si>
    <t>721171803</t>
  </si>
  <si>
    <t>Demontáž potrubí z PVC do D 75</t>
  </si>
  <si>
    <t>1630511220</t>
  </si>
  <si>
    <t>"odhalené potrubí vany"1</t>
  </si>
  <si>
    <t>97</t>
  </si>
  <si>
    <t>721174041R</t>
  </si>
  <si>
    <t>Potrubí kanalizační z PP připojovací DN 32</t>
  </si>
  <si>
    <t>-1560952424</t>
  </si>
  <si>
    <t>98</t>
  </si>
  <si>
    <t>721174042</t>
  </si>
  <si>
    <t>Potrubí kanalizační z PP připojovací DN 40</t>
  </si>
  <si>
    <t>-592537264</t>
  </si>
  <si>
    <t>99</t>
  </si>
  <si>
    <t>721174043</t>
  </si>
  <si>
    <t>Potrubí kanalizační z PP připojovací DN 50</t>
  </si>
  <si>
    <t>2052829616</t>
  </si>
  <si>
    <t>100</t>
  </si>
  <si>
    <t>721174044</t>
  </si>
  <si>
    <t>Potrubí kanalizační z PP připojovací DN 70</t>
  </si>
  <si>
    <t>43378547</t>
  </si>
  <si>
    <t>101</t>
  </si>
  <si>
    <t>721174045</t>
  </si>
  <si>
    <t>Potrubí kanalizační z PP připojovací DN 100</t>
  </si>
  <si>
    <t>691555389</t>
  </si>
  <si>
    <t>102</t>
  </si>
  <si>
    <t>721194103R</t>
  </si>
  <si>
    <t>Vyvedení a upevnění odpadních výpustek DN 32</t>
  </si>
  <si>
    <t>1444890444</t>
  </si>
  <si>
    <t>103</t>
  </si>
  <si>
    <t>721194104</t>
  </si>
  <si>
    <t>Vyvedení a upevnění odpadních výpustek DN 40</t>
  </si>
  <si>
    <t>261276908</t>
  </si>
  <si>
    <t>104</t>
  </si>
  <si>
    <t>721194105</t>
  </si>
  <si>
    <t>Vyvedení a upevnění odpadních výpustek DN 50</t>
  </si>
  <si>
    <t>2135727720</t>
  </si>
  <si>
    <t>105</t>
  </si>
  <si>
    <t>721194109</t>
  </si>
  <si>
    <t>Vyvedení a upevnění odpadních výpustek DN 100</t>
  </si>
  <si>
    <t>-1554694948</t>
  </si>
  <si>
    <t>106</t>
  </si>
  <si>
    <t>721290111</t>
  </si>
  <si>
    <t>Zkouška těsnosti potrubí kanalizace vodou do DN 125</t>
  </si>
  <si>
    <t>965839157</t>
  </si>
  <si>
    <t>107</t>
  </si>
  <si>
    <t>998721203</t>
  </si>
  <si>
    <t>Přesun hmot procentní pro vnitřní kanalizace v objektech v do 24 m</t>
  </si>
  <si>
    <t>975008437</t>
  </si>
  <si>
    <t>722</t>
  </si>
  <si>
    <t>Zdravotechnika - vnitřní vodovod</t>
  </si>
  <si>
    <t>108</t>
  </si>
  <si>
    <t>722170911R</t>
  </si>
  <si>
    <t>Oprava potrubí z PE trubek,vsazení odbočky D 32</t>
  </si>
  <si>
    <t>-315612028</t>
  </si>
  <si>
    <t>109</t>
  </si>
  <si>
    <t>722174002</t>
  </si>
  <si>
    <t>Potrubí vodovodní plastové PPR svar polyfuze PN 16 D 20 x 2,8 mm</t>
  </si>
  <si>
    <t>983313987</t>
  </si>
  <si>
    <t>110</t>
  </si>
  <si>
    <t>722181221</t>
  </si>
  <si>
    <t>Ochrana vodovodního potrubí přilepenými termoizolačními trubicemi z PE tl do 9 mm DN do 22 mm</t>
  </si>
  <si>
    <t>828602411</t>
  </si>
  <si>
    <t>111</t>
  </si>
  <si>
    <t>722181261R</t>
  </si>
  <si>
    <t>Ochrana vodovodního potrubí přilepenými termoizolačními trubicemi z PE tl do 30 mm DN do 22 mm</t>
  </si>
  <si>
    <t>-75673237</t>
  </si>
  <si>
    <t>112</t>
  </si>
  <si>
    <t>722190221R</t>
  </si>
  <si>
    <t>Přípojky vodovodní pro pevné připojení DN 15</t>
  </si>
  <si>
    <t>-1485316538</t>
  </si>
  <si>
    <t>113</t>
  </si>
  <si>
    <t>722232061</t>
  </si>
  <si>
    <t>Kohout kulový přímý G 1/2 PN 42 do 185°C vnitřní závit s vypouštěním</t>
  </si>
  <si>
    <t>-1963708108</t>
  </si>
  <si>
    <t>114</t>
  </si>
  <si>
    <t>722269113R</t>
  </si>
  <si>
    <t xml:space="preserve">Montáž vodoměru 100c závit G 1/2 jhm 10    </t>
  </si>
  <si>
    <t>-418471723</t>
  </si>
  <si>
    <t>115</t>
  </si>
  <si>
    <t>38821876R</t>
  </si>
  <si>
    <t xml:space="preserve">Vodoměr 1,5m3/h DN 15mm                                      </t>
  </si>
  <si>
    <t>-1858328974</t>
  </si>
  <si>
    <t>116</t>
  </si>
  <si>
    <t>722290226</t>
  </si>
  <si>
    <t>Zkouška těsnosti vodovodního potrubí závitového do DN 50</t>
  </si>
  <si>
    <t>2134080610</t>
  </si>
  <si>
    <t>117</t>
  </si>
  <si>
    <t>722290234</t>
  </si>
  <si>
    <t>Proplach a dezinfekce vodovodního potrubí do DN 80</t>
  </si>
  <si>
    <t>2075752301</t>
  </si>
  <si>
    <t>118</t>
  </si>
  <si>
    <t>998722203</t>
  </si>
  <si>
    <t>Přesun hmot procentní pro vnitřní vodovod v objektech v do 24 m</t>
  </si>
  <si>
    <t>-696932246</t>
  </si>
  <si>
    <t>723</t>
  </si>
  <si>
    <t>Zdravotechnika - vnitřní plynovod</t>
  </si>
  <si>
    <t>119</t>
  </si>
  <si>
    <t>723111204</t>
  </si>
  <si>
    <t>Potrubí ocelové závitové černé bezešvé svařované běžné DN 25</t>
  </si>
  <si>
    <t>1326873468</t>
  </si>
  <si>
    <t>120</t>
  </si>
  <si>
    <t>723120804</t>
  </si>
  <si>
    <t>Demontáž potrubí ocelové závitové svařované do DN 25</t>
  </si>
  <si>
    <t>-1595593093</t>
  </si>
  <si>
    <t>121</t>
  </si>
  <si>
    <t>723150365</t>
  </si>
  <si>
    <t>Chránička D 38x2,6 mm</t>
  </si>
  <si>
    <t>-2043686453</t>
  </si>
  <si>
    <t>122</t>
  </si>
  <si>
    <t>723190252</t>
  </si>
  <si>
    <t>Výpustky plynovodní vedení a upevnění DN 20</t>
  </si>
  <si>
    <t>-433169552</t>
  </si>
  <si>
    <t>123</t>
  </si>
  <si>
    <t>723190901</t>
  </si>
  <si>
    <t>Uzavření,otevření plynovodního potrubí při opravě</t>
  </si>
  <si>
    <t>1825695859</t>
  </si>
  <si>
    <t>124</t>
  </si>
  <si>
    <t>723190907</t>
  </si>
  <si>
    <t>Odvzdušnění nebo napuštění plynovodního potrubí</t>
  </si>
  <si>
    <t>1733625417</t>
  </si>
  <si>
    <t>125</t>
  </si>
  <si>
    <t>723239102</t>
  </si>
  <si>
    <t>Montáž armatur plynovodních se dvěma závity G 3/4 ostatní typ</t>
  </si>
  <si>
    <t>626324200</t>
  </si>
  <si>
    <t>126</t>
  </si>
  <si>
    <t>55138962</t>
  </si>
  <si>
    <t>kohout kulový plnoprůtokový nikl ovládání páčka PN 42 T 185°C (EN 331, MOP 5) 3/4" žlutý</t>
  </si>
  <si>
    <t>609307312</t>
  </si>
  <si>
    <t>127</t>
  </si>
  <si>
    <t>HZS2215R</t>
  </si>
  <si>
    <t>Hodinová zúčtovací sazba - Revize plynu včetně revizní zprávy</t>
  </si>
  <si>
    <t>hod</t>
  </si>
  <si>
    <t>1505743657</t>
  </si>
  <si>
    <t>128</t>
  </si>
  <si>
    <t>998723203</t>
  </si>
  <si>
    <t>Přesun hmot procentní pro vnitřní plynovod v objektech v do 24 m</t>
  </si>
  <si>
    <t>-2040414434</t>
  </si>
  <si>
    <t>725</t>
  </si>
  <si>
    <t>Zdravotechnika - zařizovací předměty</t>
  </si>
  <si>
    <t>129</t>
  </si>
  <si>
    <t>725514803R</t>
  </si>
  <si>
    <t xml:space="preserve">Demontáž ohřívač průtokový plynový  a odtahu do stropu</t>
  </si>
  <si>
    <t>409259357</t>
  </si>
  <si>
    <t>"karma"1</t>
  </si>
  <si>
    <t>740</t>
  </si>
  <si>
    <t>Elektroinstalace</t>
  </si>
  <si>
    <t>740.1</t>
  </si>
  <si>
    <t>Svítidla</t>
  </si>
  <si>
    <t>130</t>
  </si>
  <si>
    <t>740.1.1R</t>
  </si>
  <si>
    <t>Montáž a dodávka A - Svítidlo přisazené, interiérové, 230V, LED 20W, 3000K, IP20</t>
  </si>
  <si>
    <t>-1481831740</t>
  </si>
  <si>
    <t>131</t>
  </si>
  <si>
    <t>740.1.2R</t>
  </si>
  <si>
    <t>Montáž a dodávka B - Svítidlo přisazené, koupelnové, 230V, LED 20W, 3000K, IP44</t>
  </si>
  <si>
    <t>-1224319881</t>
  </si>
  <si>
    <t>740.2</t>
  </si>
  <si>
    <t>Přístroje</t>
  </si>
  <si>
    <t>132</t>
  </si>
  <si>
    <t>740.2.1R</t>
  </si>
  <si>
    <t>Montáž a dodávka přepínač střídavý 10A/250V, pod omítku, IP20</t>
  </si>
  <si>
    <t>-967148677</t>
  </si>
  <si>
    <t>133</t>
  </si>
  <si>
    <t>740.2.2R</t>
  </si>
  <si>
    <t>Montáž a dodávka přepínač křížový 10A/250V, pod omítku, IP20</t>
  </si>
  <si>
    <t>-1810623274</t>
  </si>
  <si>
    <t>134</t>
  </si>
  <si>
    <t>740.2.3R</t>
  </si>
  <si>
    <t>Montáž a dodávka vypínač jednopólový 10A/250V, pod omítku, IP20</t>
  </si>
  <si>
    <t>-1125099819</t>
  </si>
  <si>
    <t>135</t>
  </si>
  <si>
    <t>740.2.4R</t>
  </si>
  <si>
    <t>Montáž a dodávka tlačítko 10A/250V, pod omítku, IP20</t>
  </si>
  <si>
    <t>258013969</t>
  </si>
  <si>
    <t>136</t>
  </si>
  <si>
    <t>740.2.5R</t>
  </si>
  <si>
    <t>Montáž a dodávka zásuvka jednoduchá 16A/230V, pod omítku, IP20</t>
  </si>
  <si>
    <t>669235253</t>
  </si>
  <si>
    <t>137</t>
  </si>
  <si>
    <t>740.2.6R</t>
  </si>
  <si>
    <t xml:space="preserve">Montáž a dodávka zásuvka  strukturované kabeláže</t>
  </si>
  <si>
    <t>-1752585071</t>
  </si>
  <si>
    <t>138</t>
  </si>
  <si>
    <t>740.2.7R</t>
  </si>
  <si>
    <t>Montáž a dodávka zásuvka společné televizní antény</t>
  </si>
  <si>
    <t>713562928</t>
  </si>
  <si>
    <t>139</t>
  </si>
  <si>
    <t>740.2.8R</t>
  </si>
  <si>
    <t>Montáž a dodávka opticko-kouřové čidlo autonomní</t>
  </si>
  <si>
    <t>-2100811893</t>
  </si>
  <si>
    <t>140</t>
  </si>
  <si>
    <t>740.2.9R</t>
  </si>
  <si>
    <t>Montáž a dodávka domovní telefon</t>
  </si>
  <si>
    <t>-1225859163</t>
  </si>
  <si>
    <t>740.3</t>
  </si>
  <si>
    <t>Instalační materiál</t>
  </si>
  <si>
    <t>141</t>
  </si>
  <si>
    <t>740.3.1R</t>
  </si>
  <si>
    <t>Montáž a dodávka krabice přístrojová</t>
  </si>
  <si>
    <t>1318899497</t>
  </si>
  <si>
    <t>142</t>
  </si>
  <si>
    <t>740.3.2R</t>
  </si>
  <si>
    <t>Montáž a dodávka krabice odbočná</t>
  </si>
  <si>
    <t>-666713165</t>
  </si>
  <si>
    <t>143</t>
  </si>
  <si>
    <t>740.3.3R</t>
  </si>
  <si>
    <t>Montáž a dodávka svorka WAGO</t>
  </si>
  <si>
    <t>-128239152</t>
  </si>
  <si>
    <t>740.4</t>
  </si>
  <si>
    <t>Kabely</t>
  </si>
  <si>
    <t>144</t>
  </si>
  <si>
    <t>740.4.1R</t>
  </si>
  <si>
    <t>Montáž a dodávka kabel Cu uložený pod omítku plný kulatý 3x1,5 mm2 (CYKY)</t>
  </si>
  <si>
    <t>1449153500</t>
  </si>
  <si>
    <t>145</t>
  </si>
  <si>
    <t>740.4.2R</t>
  </si>
  <si>
    <t>Montáž a dodávka kabel Cu uložený pod omítku plný kulatý 3x2,5 mm2 (CYKY)</t>
  </si>
  <si>
    <t>1616516601</t>
  </si>
  <si>
    <t>146</t>
  </si>
  <si>
    <t>740.4.3R</t>
  </si>
  <si>
    <t>Montáž a dodávka kabel Cu uložený pod omítku plný kulatý 5x2,5 mm2 (CYKY)</t>
  </si>
  <si>
    <t>1105991786</t>
  </si>
  <si>
    <t>147</t>
  </si>
  <si>
    <t>740.4.4R</t>
  </si>
  <si>
    <t>Montáž a dodávka kabel Cu uložený pod omítku plný kulatý 4x10 mm2 (CYKY)</t>
  </si>
  <si>
    <t>-121007445</t>
  </si>
  <si>
    <t>148</t>
  </si>
  <si>
    <t>740.4.5R</t>
  </si>
  <si>
    <t>Montáž a dodávka vodič Cu izolovaný pod omítku 1-CY 1x4</t>
  </si>
  <si>
    <t>2109448669</t>
  </si>
  <si>
    <t>149</t>
  </si>
  <si>
    <t>740.4.6R</t>
  </si>
  <si>
    <t xml:space="preserve">Montáž a dodávka vodič Cu  1-YY 1x16</t>
  </si>
  <si>
    <t>-2042561883</t>
  </si>
  <si>
    <t>150</t>
  </si>
  <si>
    <t>740.4.7R</t>
  </si>
  <si>
    <t>Montáž a dodávka kabel UTP</t>
  </si>
  <si>
    <t>-1157465683</t>
  </si>
  <si>
    <t>151</t>
  </si>
  <si>
    <t>740.4.8R</t>
  </si>
  <si>
    <t>Montáž a dodávka kabel KOAX</t>
  </si>
  <si>
    <t>1502029955</t>
  </si>
  <si>
    <t>740.5</t>
  </si>
  <si>
    <t>Rozvaděče</t>
  </si>
  <si>
    <t>152</t>
  </si>
  <si>
    <t>740.5.1R</t>
  </si>
  <si>
    <t>Dozbrojení stávajícího rozváděče RE, přístrojová výzbroj dle výkresové dokumentace</t>
  </si>
  <si>
    <t>1703017986</t>
  </si>
  <si>
    <t>153</t>
  </si>
  <si>
    <t>740.5.2R</t>
  </si>
  <si>
    <t>RB - Zapuštěný plastový rozváděč, rozměry ŠxVxH 400x800x100mm/4x14 mod., krytí IP30, napěťová soustava 3+PE+N 230/400V, TN-C-S, přístrojová výzbroj dle výkresové dokumentace</t>
  </si>
  <si>
    <t>1381196858</t>
  </si>
  <si>
    <t>740.6</t>
  </si>
  <si>
    <t>Ostatní</t>
  </si>
  <si>
    <t>154</t>
  </si>
  <si>
    <t>740.6.1R</t>
  </si>
  <si>
    <t>Drobný montážní a instalační materiál</t>
  </si>
  <si>
    <t>1653386514</t>
  </si>
  <si>
    <t>155</t>
  </si>
  <si>
    <t>740.6.2R</t>
  </si>
  <si>
    <t>Prostupy a požární ucpávky</t>
  </si>
  <si>
    <t>1441352288</t>
  </si>
  <si>
    <t>156</t>
  </si>
  <si>
    <t>740.6.3R</t>
  </si>
  <si>
    <t>Demontáž stávající elektroinstalace včetně likvidace a hrubého začištění</t>
  </si>
  <si>
    <t>-983769747</t>
  </si>
  <si>
    <t>157</t>
  </si>
  <si>
    <t>740.6.4R</t>
  </si>
  <si>
    <t>Revize</t>
  </si>
  <si>
    <t>222308144</t>
  </si>
  <si>
    <t>158</t>
  </si>
  <si>
    <t>740.6.5R</t>
  </si>
  <si>
    <t>Dokumentace skutečného provedení</t>
  </si>
  <si>
    <t>592156094</t>
  </si>
  <si>
    <t>159</t>
  </si>
  <si>
    <t>740.6.7R</t>
  </si>
  <si>
    <t>Doprava</t>
  </si>
  <si>
    <t>1260515325</t>
  </si>
  <si>
    <t>762</t>
  </si>
  <si>
    <t>Konstrukce tesařské</t>
  </si>
  <si>
    <t>160</t>
  </si>
  <si>
    <t>762511202</t>
  </si>
  <si>
    <t xml:space="preserve">Podlahové kce podkladové z desek OSB tl 12 mm na sraz </t>
  </si>
  <si>
    <t>-1257324431</t>
  </si>
  <si>
    <t>"m.č.01 a 08"25,64</t>
  </si>
  <si>
    <t>161</t>
  </si>
  <si>
    <t>762522811</t>
  </si>
  <si>
    <t>Demontáž podlah s polštáři z prken tloušťky do 32 mm</t>
  </si>
  <si>
    <t>-365167963</t>
  </si>
  <si>
    <t>"celk.plocha"124,68</t>
  </si>
  <si>
    <t>162</t>
  </si>
  <si>
    <t>998762203</t>
  </si>
  <si>
    <t>Přesun hmot procentní pro kce tesařské v objektech v do 24 m</t>
  </si>
  <si>
    <t>1882800500</t>
  </si>
  <si>
    <t>763</t>
  </si>
  <si>
    <t>Konstrukce suché výstavby</t>
  </si>
  <si>
    <t>163</t>
  </si>
  <si>
    <t>763111771</t>
  </si>
  <si>
    <t>Příplatek k SDK příčce za rovinnost kvality Q3</t>
  </si>
  <si>
    <t>-1459673094</t>
  </si>
  <si>
    <t>164</t>
  </si>
  <si>
    <t>763114131</t>
  </si>
  <si>
    <t>SDK příčka bezpečnostní tl 127 mm 1xplech profil CW+UW 75 desky 2xH2 12,5 TI 75 mm EI 60 53 dB</t>
  </si>
  <si>
    <t>-86071975</t>
  </si>
  <si>
    <t>2,34*3,45</t>
  </si>
  <si>
    <t>165</t>
  </si>
  <si>
    <t>763251126</t>
  </si>
  <si>
    <t>Sádrovláknitá podlaha tl 30 mm z desek tl 2x10 mm podsyp 10 mm včetně okrajové pásky</t>
  </si>
  <si>
    <t>2043954084</t>
  </si>
  <si>
    <t>166</t>
  </si>
  <si>
    <t>763251221</t>
  </si>
  <si>
    <t>Sádrovláknitá podlaha tl 35 mm z desek tl 2x12,5 mm podsyp 10 mm včetně okrajové pásky</t>
  </si>
  <si>
    <t>-1794796360</t>
  </si>
  <si>
    <t>"skladba S2 a S4"25,64</t>
  </si>
  <si>
    <t>167</t>
  </si>
  <si>
    <t>763251391</t>
  </si>
  <si>
    <t>Příplatek k sádrovláknité podlaze za každý dalších 10 mm suchého podsypu</t>
  </si>
  <si>
    <t>252185270</t>
  </si>
  <si>
    <t>"skladba S1"(16,32+28,8+28,87+13,63)*4</t>
  </si>
  <si>
    <t>"skladba S2 a S4"25,64*8</t>
  </si>
  <si>
    <t>"skladba S3"(8,95+2)*4</t>
  </si>
  <si>
    <t>168</t>
  </si>
  <si>
    <t>998763403</t>
  </si>
  <si>
    <t>Přesun hmot procentní pro sádrokartonové konstrukce v objektech v do 24 m</t>
  </si>
  <si>
    <t>615154512</t>
  </si>
  <si>
    <t>764</t>
  </si>
  <si>
    <t>Konstrukce klempířské</t>
  </si>
  <si>
    <t>169</t>
  </si>
  <si>
    <t>764003801</t>
  </si>
  <si>
    <t>Demontáž lemování trub, konzol, držáků, ventilačních nástavců a jiných kusových prvků do suti</t>
  </si>
  <si>
    <t>-1093506728</t>
  </si>
  <si>
    <t>"stávající odvětrání ve střeše"1</t>
  </si>
  <si>
    <t>765</t>
  </si>
  <si>
    <t>Krytina skládaná</t>
  </si>
  <si>
    <t>170</t>
  </si>
  <si>
    <t>765101901R</t>
  </si>
  <si>
    <t xml:space="preserve">Vyspravení krytiny keramická bobrovka režná korunové krytí  po demontáži odvětrání </t>
  </si>
  <si>
    <t>388624388</t>
  </si>
  <si>
    <t>171</t>
  </si>
  <si>
    <t>765111401</t>
  </si>
  <si>
    <t>Montáž krytiny keramické opracování střešních tašek v místě prostupu do 0,25 m2</t>
  </si>
  <si>
    <t>971059167</t>
  </si>
  <si>
    <t>172</t>
  </si>
  <si>
    <t>765115035R</t>
  </si>
  <si>
    <t xml:space="preserve">Montáž a dodávka systémové prostupové tašky a nástavce do stávající krytiny bobrovky na sucho pro odkouření kotle </t>
  </si>
  <si>
    <t>-1257864881</t>
  </si>
  <si>
    <t>173</t>
  </si>
  <si>
    <t>998765203</t>
  </si>
  <si>
    <t>Přesun hmot procentní pro krytiny skládané v objektech v do 24 m</t>
  </si>
  <si>
    <t>-808205462</t>
  </si>
  <si>
    <t>766</t>
  </si>
  <si>
    <t>Konstrukce truhlářské</t>
  </si>
  <si>
    <t>174</t>
  </si>
  <si>
    <t>766691914</t>
  </si>
  <si>
    <t>Vyvěšení nebo zavěšení dřevěných křídel dveří pl do 2 m2</t>
  </si>
  <si>
    <t>1380278448</t>
  </si>
  <si>
    <t>"pro opravu"11</t>
  </si>
  <si>
    <t>"pro repliku"6</t>
  </si>
  <si>
    <t>175</t>
  </si>
  <si>
    <t>76669-V2R</t>
  </si>
  <si>
    <t>Repase dřevěného obkladu parapetu 1540x140x790 mm (odstranění starého nátěru, vytmelení, vyspravení a nový nátěr) kompletní provedení dle PD ozn.V2</t>
  </si>
  <si>
    <t>-24360078</t>
  </si>
  <si>
    <t>176</t>
  </si>
  <si>
    <t>7666-D1/PR</t>
  </si>
  <si>
    <t>Replika vstupních kazetových vnějších dvoukřídlých dveří 1200x2170 mm s repasí a doplněním profilace obložkové zárubně, s kováním,kukátkem,bezpeč.řetízkem a dub.prahem, kompletní provedení dle PD ozn.D1/P</t>
  </si>
  <si>
    <t>-1134136894</t>
  </si>
  <si>
    <t>177</t>
  </si>
  <si>
    <t>7666-D1/LR</t>
  </si>
  <si>
    <t>Repase vstupních kazetových vnitřních dvoukřídlých dveří 1200x2170 mm s obložkovou zárubní s výměnou kování, prahu, doplnění bezpeč.tříbod.zámku,kukátka,bezpeč.řetízku kompletní provedení dle PD ozn.D1/L</t>
  </si>
  <si>
    <t>44437216</t>
  </si>
  <si>
    <t>178</t>
  </si>
  <si>
    <t>7666-D2R</t>
  </si>
  <si>
    <t xml:space="preserve">Replika špaletových prosklených dvoukřídlých dveří 1200x2180 mm vnější a vnitřní  zasklené bezpeč.sklem s repasí a doplněním profilace obložkové zárubně, s kováním a dub.prahem, kompletní provedení dle PD ozn.D2/P</t>
  </si>
  <si>
    <t>-1154629142</t>
  </si>
  <si>
    <t>179</t>
  </si>
  <si>
    <t>7666-D3R</t>
  </si>
  <si>
    <t xml:space="preserve">Repase-replika interiérových kazetových dvoukřídlých dveří 1200x2190 mm s obložkovou zárubní s  výměnou kování,prahu kompletní provedení dle PD ozn.D3</t>
  </si>
  <si>
    <t>-898517279</t>
  </si>
  <si>
    <t>180</t>
  </si>
  <si>
    <t>7666-D4R</t>
  </si>
  <si>
    <t xml:space="preserve">Repase interiérových kazetových dvoukřídlých dveří 1200x2180 mm s kazetovým obložením ostění  a obložkovou zárubní s výměnou kování kompletní provedení dle PD ozn.D4</t>
  </si>
  <si>
    <t>-299577601</t>
  </si>
  <si>
    <t>181</t>
  </si>
  <si>
    <t>7666-D5R</t>
  </si>
  <si>
    <t>Repase interiérových prosklených kazetových dvoukřídlých dveří 1210x2180 mm s obložkovou zárubní s výměnou zasklení za bezpeč.s písk.fólií, kování,práh kompletní provedení dle PD ozn.D5</t>
  </si>
  <si>
    <t>1196825019</t>
  </si>
  <si>
    <t>182</t>
  </si>
  <si>
    <t>7666-D6R</t>
  </si>
  <si>
    <t>Repase interiérových prosklených kazetových dvoukřídlých dveří 1220x2150 mm s obložkovou zárubní s výměnou zasklení za bezpeč.s písk.fólií, kování,práh kompletní provedení dle PD ozn.D6</t>
  </si>
  <si>
    <t>-748556685</t>
  </si>
  <si>
    <t>183</t>
  </si>
  <si>
    <t>7666-D7R</t>
  </si>
  <si>
    <t>Repase interiérových plných kazetových jednokřídlých dveří s nadsvětlíkem 890x2030+920 mm s obložkovou zárubní s repasí kování, podříznutí křídla kompletní provedení dle PD ozn.D7</t>
  </si>
  <si>
    <t>887696054</t>
  </si>
  <si>
    <t>184</t>
  </si>
  <si>
    <t>7666-D8R</t>
  </si>
  <si>
    <t>Montáž a dodávka nové vnitřní dveře plné hladké,barvou lakované 700x2100 mm s obložkovou zárubní tl.zdiva 200 mm včetně kování, podříznutí kompletní provedení dle PD ozn.D8</t>
  </si>
  <si>
    <t>-2050207462</t>
  </si>
  <si>
    <t>185</t>
  </si>
  <si>
    <t>766900021R</t>
  </si>
  <si>
    <t>Demontáž obložení podhledů z desek dřevovláknitých a dřevěných podkladových roštů</t>
  </si>
  <si>
    <t>1552345128</t>
  </si>
  <si>
    <t>186</t>
  </si>
  <si>
    <t>766662811</t>
  </si>
  <si>
    <t>Demontáž truhlářských prahů dveří jednokřídlových</t>
  </si>
  <si>
    <t>1931503126</t>
  </si>
  <si>
    <t>187</t>
  </si>
  <si>
    <t>766662812</t>
  </si>
  <si>
    <t>Demontáž truhlářských prahů dveří dvoukřídlových</t>
  </si>
  <si>
    <t>-1736054154</t>
  </si>
  <si>
    <t>188</t>
  </si>
  <si>
    <t>998766203</t>
  </si>
  <si>
    <t>Přesun hmot procentní pro konstrukce truhlářské v objektech v do 24 m</t>
  </si>
  <si>
    <t>10308090</t>
  </si>
  <si>
    <t>771</t>
  </si>
  <si>
    <t>Podlahy z dlaždic</t>
  </si>
  <si>
    <t>189</t>
  </si>
  <si>
    <t>771474113</t>
  </si>
  <si>
    <t>Montáž soklíků z dlaždic keramických rovných flexibilní lepidlo v do 120 mm</t>
  </si>
  <si>
    <t>811208457</t>
  </si>
  <si>
    <t>"m.č.08"1,41+5,7+1,48+5,7</t>
  </si>
  <si>
    <t>-"dveře se zárubní"(0,7+0,9+1,48+1,21)</t>
  </si>
  <si>
    <t>190</t>
  </si>
  <si>
    <t>597623121R</t>
  </si>
  <si>
    <t>glazované hutné keramické dlaždice 20x20 cm, odstín RAL 0004000 dle PD</t>
  </si>
  <si>
    <t>1472319306</t>
  </si>
  <si>
    <t>10*0,1</t>
  </si>
  <si>
    <t>1*1,1 'Přepočtené koeficientem množství</t>
  </si>
  <si>
    <t>191</t>
  </si>
  <si>
    <t>771479001R</t>
  </si>
  <si>
    <t>Řezání dlaždic keramických pro soklíky</t>
  </si>
  <si>
    <t>-459920443</t>
  </si>
  <si>
    <t>"jako sokl"10</t>
  </si>
  <si>
    <t>192</t>
  </si>
  <si>
    <t>771574113</t>
  </si>
  <si>
    <t>Montáž podlah keramických režných hladkých lepených flexibilním lepidlem do 12 ks/m2</t>
  </si>
  <si>
    <t>-720663678</t>
  </si>
  <si>
    <t>"m.č.06"8,95</t>
  </si>
  <si>
    <t>193</t>
  </si>
  <si>
    <t>59782225R</t>
  </si>
  <si>
    <t>dlaždice keramické interiérové retro imitující osmiúhelníkové dlaždice s vloženýmí čtverečky rozměr 33,3x33,3x0,9 cm dle PD ozn.A</t>
  </si>
  <si>
    <t>-1452573782</t>
  </si>
  <si>
    <t>8,95*1,1 'Přepočtené koeficientem množství</t>
  </si>
  <si>
    <t>194</t>
  </si>
  <si>
    <t>771574116</t>
  </si>
  <si>
    <t>Montáž podlah keramických režných hladkých lepených flexibilním lepidlem do 25 ks/m2</t>
  </si>
  <si>
    <t>-825130757</t>
  </si>
  <si>
    <t>"m.č.07"2</t>
  </si>
  <si>
    <t>"m.č.08"8,36</t>
  </si>
  <si>
    <t>195</t>
  </si>
  <si>
    <t>-1196730174</t>
  </si>
  <si>
    <t>10,36*1,1 'Přepočtené koeficientem množství</t>
  </si>
  <si>
    <t>196</t>
  </si>
  <si>
    <t>771579191</t>
  </si>
  <si>
    <t>Příplatek k montáž podlah keramických za plochu do 5 m2</t>
  </si>
  <si>
    <t>-1790256431</t>
  </si>
  <si>
    <t>197</t>
  </si>
  <si>
    <t>771591115</t>
  </si>
  <si>
    <t>Podlahy spárování silikonem</t>
  </si>
  <si>
    <t>-1997324567</t>
  </si>
  <si>
    <t>"styk obklad dlažba"</t>
  </si>
  <si>
    <t>"koupelna"</t>
  </si>
  <si>
    <t>(3,05+0,2+2,65+3,05+2,5)-"dveře se zárubní"1,21</t>
  </si>
  <si>
    <t>"WC"</t>
  </si>
  <si>
    <t>(2,275*2+0,885+0,875)*2-"dveře se zárubní"0,7</t>
  </si>
  <si>
    <t>198</t>
  </si>
  <si>
    <t>771591117R</t>
  </si>
  <si>
    <t>Podlahy spárování akrylátem</t>
  </si>
  <si>
    <t>-545555116</t>
  </si>
  <si>
    <t>"sokly"10</t>
  </si>
  <si>
    <t>"sokly rohy"0,1*4</t>
  </si>
  <si>
    <t>199</t>
  </si>
  <si>
    <t>771591173R</t>
  </si>
  <si>
    <t>Montáž a dodávka profilu mosazného ukončujícího pro plynulý přechod (dlažby, parket apod.)</t>
  </si>
  <si>
    <t>2049817533</t>
  </si>
  <si>
    <t>"dveře D9"0,8</t>
  </si>
  <si>
    <t>"dveře D7"0,89</t>
  </si>
  <si>
    <t>200</t>
  </si>
  <si>
    <t>998771203</t>
  </si>
  <si>
    <t>Přesun hmot procentní pro podlahy z dlaždic v objektech v do 24 m</t>
  </si>
  <si>
    <t>-1154513711</t>
  </si>
  <si>
    <t>775</t>
  </si>
  <si>
    <t>Podlahy skládané</t>
  </si>
  <si>
    <t>201</t>
  </si>
  <si>
    <t>775413123R</t>
  </si>
  <si>
    <t>Montáž a dodávka obvodová dřevěná podlahová lišta (sokl) dubová</t>
  </si>
  <si>
    <t>1092379594</t>
  </si>
  <si>
    <t>"m.č.02"(2,705+5,925*2+2,68+0,25*2)-"dveře"1,54</t>
  </si>
  <si>
    <t>"m.č.03"(4,83+4,81+5,9*2+0,25*4)-"dveře"(1,54+1,53+1,52)</t>
  </si>
  <si>
    <t>"m.č.04"(4,78+5,92+0,25*2)*2-"dveře"1,53</t>
  </si>
  <si>
    <t>"m.č.05"2,315+5,52+2,385+0,47*2+5,26+0,25*2-"dveře"(1,52+1,5)</t>
  </si>
  <si>
    <t>202</t>
  </si>
  <si>
    <t>775511810</t>
  </si>
  <si>
    <t>Demontáž podlah vlysových přibíjených s lištami přibíjenými</t>
  </si>
  <si>
    <t>174205870</t>
  </si>
  <si>
    <t>"m.č.02"16,32</t>
  </si>
  <si>
    <t>"m.č.03"28,81</t>
  </si>
  <si>
    <t>"m.č.04"29,32</t>
  </si>
  <si>
    <t>203</t>
  </si>
  <si>
    <t>775511830</t>
  </si>
  <si>
    <t>Demontáž podlah vlysových přibíjených bez lišt</t>
  </si>
  <si>
    <t>1530763672</t>
  </si>
  <si>
    <t>"m.č.05"14,05</t>
  </si>
  <si>
    <t>204</t>
  </si>
  <si>
    <t>775515240R</t>
  </si>
  <si>
    <t xml:space="preserve">Montáž podlahy masivní mozaikové, kazetové  parketové lepené s tmelením a broušením</t>
  </si>
  <si>
    <t>50455283</t>
  </si>
  <si>
    <t>205</t>
  </si>
  <si>
    <t>61195146R</t>
  </si>
  <si>
    <t>parkety masivní kazetové vídeňský kříž dub tl.22 mm</t>
  </si>
  <si>
    <t>-929926268</t>
  </si>
  <si>
    <t>206</t>
  </si>
  <si>
    <t>775591320R</t>
  </si>
  <si>
    <t>Podlahy dřevěné, celkové lakování Bona Mega, Z+3x, přebroušení</t>
  </si>
  <si>
    <t>149628864</t>
  </si>
  <si>
    <t>"skladba S1"29,33+31,8+24,02+26,82</t>
  </si>
  <si>
    <t>207</t>
  </si>
  <si>
    <t>998775203</t>
  </si>
  <si>
    <t>Přesun hmot procentní pro podlahy dřevěné v objektech v do 24 m</t>
  </si>
  <si>
    <t>-330734827</t>
  </si>
  <si>
    <t>776</t>
  </si>
  <si>
    <t>Podlahy povlakové</t>
  </si>
  <si>
    <t>208</t>
  </si>
  <si>
    <t>776111311</t>
  </si>
  <si>
    <t>Vysátí podkladu povlakových podlah</t>
  </si>
  <si>
    <t>-804327425</t>
  </si>
  <si>
    <t>"skladba S2"16,07</t>
  </si>
  <si>
    <t>209</t>
  </si>
  <si>
    <t>776121111</t>
  </si>
  <si>
    <t>Vodou ředitelná penetrace savého podkladu povlakových podlah ředěná v poměru 1:3</t>
  </si>
  <si>
    <t>-1772335207</t>
  </si>
  <si>
    <t>210</t>
  </si>
  <si>
    <t>776141111</t>
  </si>
  <si>
    <t>Vyrovnání podkladu povlakových podlah stěrkou pevnosti 20 MPa tl 3 mm</t>
  </si>
  <si>
    <t>66931171</t>
  </si>
  <si>
    <t>211</t>
  </si>
  <si>
    <t>776201812</t>
  </si>
  <si>
    <t>Demontáž lepených povlakových podlah s podložkou ručně</t>
  </si>
  <si>
    <t>-1380184810</t>
  </si>
  <si>
    <t>212</t>
  </si>
  <si>
    <t>776231101</t>
  </si>
  <si>
    <t>Lepení podlahovin z vinylu lepidlem včetně spojů</t>
  </si>
  <si>
    <t>1812272148</t>
  </si>
  <si>
    <t>"m.č.01"16,07</t>
  </si>
  <si>
    <t>213</t>
  </si>
  <si>
    <t>28411030R</t>
  </si>
  <si>
    <t>linoleum vinyl protiskluzný, tl. 2,00 mm, zátěž 34/43, R10, dle výběru</t>
  </si>
  <si>
    <t>1115818931</t>
  </si>
  <si>
    <t>16,07*1,1 'Přepočtené koeficientem množství</t>
  </si>
  <si>
    <t>214</t>
  </si>
  <si>
    <t>776410811</t>
  </si>
  <si>
    <t>Odstranění soklíků a lišt pryžových nebo plastových</t>
  </si>
  <si>
    <t>1325040595</t>
  </si>
  <si>
    <t>"m.č.05"13,7</t>
  </si>
  <si>
    <t>"m.č.06"11,3</t>
  </si>
  <si>
    <t>215</t>
  </si>
  <si>
    <t>776421113R</t>
  </si>
  <si>
    <t>Montáž a dodávka soklu z podlahoviny na systémových obvodových lištách lepením včetně dodávky lišt</t>
  </si>
  <si>
    <t>-810007518</t>
  </si>
  <si>
    <t>"m.č.01"1,077+0,362+3,926+0,075+2,86+0,245*2+5,524-0,8</t>
  </si>
  <si>
    <t>216</t>
  </si>
  <si>
    <t>998776203</t>
  </si>
  <si>
    <t>Přesun hmot procentní pro podlahy povlakové v objektech v do 24 m</t>
  </si>
  <si>
    <t>-502622921</t>
  </si>
  <si>
    <t>781</t>
  </si>
  <si>
    <t>Dokončovací práce - obklady</t>
  </si>
  <si>
    <t>217</t>
  </si>
  <si>
    <t>781474116</t>
  </si>
  <si>
    <t>Montáž obkladů vnitřních keramických hladkých do 35 ks/m2 lepených flexibilním lepidlem</t>
  </si>
  <si>
    <t>-1427124172</t>
  </si>
  <si>
    <t>(1,53+0,2+0,1+0,22+3,25+3,01+0,65+0,78)*2,2</t>
  </si>
  <si>
    <t>"sprcha"(1,2+0,8*2)*2,4</t>
  </si>
  <si>
    <t>(2,3+0,875+2,275+0,885)*2-"dveře"0,7*2</t>
  </si>
  <si>
    <t>"kuchyň"</t>
  </si>
  <si>
    <t>3*0,6</t>
  </si>
  <si>
    <t>218</t>
  </si>
  <si>
    <t>59761062R</t>
  </si>
  <si>
    <t>obkládačky keramické koupelnové 10x30 cm (barevné) dle PD</t>
  </si>
  <si>
    <t>-945456299</t>
  </si>
  <si>
    <t>41,7078857235417*1,1 'Přepočtené koeficientem množství</t>
  </si>
  <si>
    <t>219</t>
  </si>
  <si>
    <t>781479191</t>
  </si>
  <si>
    <t>Příplatek k montáži obkladů vnitřních keramických hladkých za plochu do 10 m2</t>
  </si>
  <si>
    <t>-1626441353</t>
  </si>
  <si>
    <t>220</t>
  </si>
  <si>
    <t>781493610</t>
  </si>
  <si>
    <t>Montáž vanových plastových dvířek lepených s uchycením na magnet</t>
  </si>
  <si>
    <t>-2103247797</t>
  </si>
  <si>
    <t>221</t>
  </si>
  <si>
    <t>562-V4R</t>
  </si>
  <si>
    <t xml:space="preserve">dvířka vanová pod obklad 300x300  dle PD ozn.V4</t>
  </si>
  <si>
    <t>-1672707793</t>
  </si>
  <si>
    <t>222</t>
  </si>
  <si>
    <t>781494211</t>
  </si>
  <si>
    <t>Plastové profily vanové lepené flexibilním lepidlem</t>
  </si>
  <si>
    <t>957006411</t>
  </si>
  <si>
    <t>1,7+0,7</t>
  </si>
  <si>
    <t>223</t>
  </si>
  <si>
    <t>781495115</t>
  </si>
  <si>
    <t>Spárování vnitřních obkladů silikonem</t>
  </si>
  <si>
    <t>216470461</t>
  </si>
  <si>
    <t>224</t>
  </si>
  <si>
    <t>781495511R</t>
  </si>
  <si>
    <t>Profily ukončovací hliníkové přírodně matně eloxované lepené flexibilním lepidlem</t>
  </si>
  <si>
    <t>-55935667</t>
  </si>
  <si>
    <t>(1,53+0,2+0,1+0,22+3,25+3,01+0,65+0,78)</t>
  </si>
  <si>
    <t>(2,3+0,875+2,275+0,885)-"dveře"0,7</t>
  </si>
  <si>
    <t>225</t>
  </si>
  <si>
    <t>781497121R</t>
  </si>
  <si>
    <t>Hliníkové profily v barvě bílé rohové lepené flexibilním lepidlem</t>
  </si>
  <si>
    <t>795983693</t>
  </si>
  <si>
    <t>"koupelna"2,2+2,4*2+0,6</t>
  </si>
  <si>
    <t>226</t>
  </si>
  <si>
    <t>998781203</t>
  </si>
  <si>
    <t>Přesun hmot procentní pro obklady keramické v objektech v do 24 m</t>
  </si>
  <si>
    <t>590624075</t>
  </si>
  <si>
    <t>783</t>
  </si>
  <si>
    <t>Dokončovací práce - nátěry</t>
  </si>
  <si>
    <t>227</t>
  </si>
  <si>
    <t>783223121</t>
  </si>
  <si>
    <t>Napouštěcí dvojnásobný akrylátový biocidní nátěr tesařských konstrukcí zabudovaných do konstrukce</t>
  </si>
  <si>
    <t>-1962317704</t>
  </si>
  <si>
    <t>"stávající prk.záklop"25,64</t>
  </si>
  <si>
    <t>228</t>
  </si>
  <si>
    <t>783314201</t>
  </si>
  <si>
    <t>Základní antikorozní jednonásobný syntetický standardní nátěr zámečnických konstrukcí</t>
  </si>
  <si>
    <t>-450227770</t>
  </si>
  <si>
    <t>" překlad "0,314*1,2*2</t>
  </si>
  <si>
    <t>229</t>
  </si>
  <si>
    <t>783614651</t>
  </si>
  <si>
    <t>Základní antikorozní jednonásobný syntetický potrubí DN do 50 mm</t>
  </si>
  <si>
    <t>-1813010148</t>
  </si>
  <si>
    <t>"Plyn.potrubí"10</t>
  </si>
  <si>
    <t>230</t>
  </si>
  <si>
    <t>783615551</t>
  </si>
  <si>
    <t>Mezinátěr jednonásobný syntetický nátěr potrubí DN do 50 mm</t>
  </si>
  <si>
    <t>1756971981</t>
  </si>
  <si>
    <t>231</t>
  </si>
  <si>
    <t>783617601</t>
  </si>
  <si>
    <t>Krycí jednonásobný syntetický nátěr potrubí DN do 50 mm</t>
  </si>
  <si>
    <t>-501245137</t>
  </si>
  <si>
    <t>232</t>
  </si>
  <si>
    <t>783901403</t>
  </si>
  <si>
    <t>Vysátí dřevěných podlah před provedením nátěru</t>
  </si>
  <si>
    <t>-531639910</t>
  </si>
  <si>
    <t>784</t>
  </si>
  <si>
    <t>Dokončovací práce - malby a tapety</t>
  </si>
  <si>
    <t>233</t>
  </si>
  <si>
    <t>784121001</t>
  </si>
  <si>
    <t>Oškrabání malby v mísnostech výšky do 3,80 m</t>
  </si>
  <si>
    <t>-1928140391</t>
  </si>
  <si>
    <t>"strop"16,08</t>
  </si>
  <si>
    <t>"strop"13</t>
  </si>
  <si>
    <t>(1,48+5,71+1,24+0,44)*3,08</t>
  </si>
  <si>
    <t>234</t>
  </si>
  <si>
    <t>784121011</t>
  </si>
  <si>
    <t>Rozmývání podkladu po oškrabání malby v místnostech výšky do 3,80 m</t>
  </si>
  <si>
    <t>938656786</t>
  </si>
  <si>
    <t>"jako oškrábání"286,375</t>
  </si>
  <si>
    <t>235</t>
  </si>
  <si>
    <t>784181121</t>
  </si>
  <si>
    <t>Hloubková jednonásobná penetrace podkladu v místnostech výšky do 3,80 m</t>
  </si>
  <si>
    <t>-70368435</t>
  </si>
  <si>
    <t>(5,52+2,86+2,96+5,52)*3,4</t>
  </si>
  <si>
    <t>"strop"15,95</t>
  </si>
  <si>
    <t>"strop"28,42</t>
  </si>
  <si>
    <t>(4,78+4,915+5,92*2)*3,4</t>
  </si>
  <si>
    <t>"strop"28,5</t>
  </si>
  <si>
    <t>"m.č.05"(0,145+0,25+2,165+5,52+2,385+5,26)*3,36</t>
  </si>
  <si>
    <t>(0,2+0,1+0,22+1,63+2,55+3,05+2,45)*(3,08-2,2)</t>
  </si>
  <si>
    <t>"podhled"8,7+1,2*0,68</t>
  </si>
  <si>
    <t>(2,275+2,3+0,885+0,875)*0,5</t>
  </si>
  <si>
    <t>"podhled"2</t>
  </si>
  <si>
    <t>(1,48+5,71)*2*3,08</t>
  </si>
  <si>
    <t>"podhled"8,25</t>
  </si>
  <si>
    <t>"nová příčka ve společ.WC"2,15*3,4+0,245*3,03</t>
  </si>
  <si>
    <t>236</t>
  </si>
  <si>
    <t>784221101</t>
  </si>
  <si>
    <t xml:space="preserve">Dvojnásobné bílé malby  ze směsí za sucha dobře otěruvzdorných v místnostech do 3,80 m</t>
  </si>
  <si>
    <t>-1120847121</t>
  </si>
  <si>
    <t>"jako penetrace"499,049</t>
  </si>
  <si>
    <t>786</t>
  </si>
  <si>
    <t>Dokončovací práce - čalounické úpravy</t>
  </si>
  <si>
    <t>237</t>
  </si>
  <si>
    <t>786612401R</t>
  </si>
  <si>
    <t>Demontáž zastiňujících rolet z textilií nebo umělých tkanin vč.likvidace</t>
  </si>
  <si>
    <t>-241063347</t>
  </si>
  <si>
    <t>Práce a dodávky M</t>
  </si>
  <si>
    <t>46-M</t>
  </si>
  <si>
    <t>Zemní práce při extr.mont.pracích</t>
  </si>
  <si>
    <t>238</t>
  </si>
  <si>
    <t>460680133R</t>
  </si>
  <si>
    <t>Vrtání prostupů ve zdivu kamenném do D 35 tl.zdiva do 75 cm</t>
  </si>
  <si>
    <t>-1041200957</t>
  </si>
  <si>
    <t>239</t>
  </si>
  <si>
    <t>460680162</t>
  </si>
  <si>
    <t>Vybourání otvorů ve zdivu cihelném plochy do 0,0225 m2, tloušťky do 30 cm</t>
  </si>
  <si>
    <t>-273878976</t>
  </si>
  <si>
    <t>240</t>
  </si>
  <si>
    <t>460680412</t>
  </si>
  <si>
    <t>Vysekání kapes a výklenků ve zdivu kamenném pro krabice 10x10x8 cm</t>
  </si>
  <si>
    <t>-10715175</t>
  </si>
  <si>
    <t>241</t>
  </si>
  <si>
    <t>460680452</t>
  </si>
  <si>
    <t>Vysekání kapes a výklenků ve zdivu cihelném pro krabice 10x10x8 cm</t>
  </si>
  <si>
    <t>945634252</t>
  </si>
  <si>
    <t>242</t>
  </si>
  <si>
    <t>460680523</t>
  </si>
  <si>
    <t>Vysekání rýh pro montáž trubek a kabelů ve zdivu smíšeném hloubky do 7 cm a šířky do 7 cm</t>
  </si>
  <si>
    <t>91814163</t>
  </si>
  <si>
    <t>"z rozvaděče RE do RB"30</t>
  </si>
  <si>
    <t>"vnitřní rozvod "40</t>
  </si>
  <si>
    <t>243</t>
  </si>
  <si>
    <t>460680592</t>
  </si>
  <si>
    <t>Vysekání rýh pro montáž trubek a kabelů v cihelných zdech hloubky do 5 cm a šířky do 5 cm</t>
  </si>
  <si>
    <t>2009479769</t>
  </si>
  <si>
    <t>244</t>
  </si>
  <si>
    <t>460680622</t>
  </si>
  <si>
    <t>Vysekání rýh pro montáž trubek a kabelů v omítce vápenné a vápenocementové stropů šířky do 5 cm</t>
  </si>
  <si>
    <t>-1258838854</t>
  </si>
  <si>
    <t>245</t>
  </si>
  <si>
    <t>460710012</t>
  </si>
  <si>
    <t>Vyplnění a omítnutí rýh ve stropech hloubky do 5 cm a šířky do 5 cm</t>
  </si>
  <si>
    <t>-1657161695</t>
  </si>
  <si>
    <t>246</t>
  </si>
  <si>
    <t>460710042</t>
  </si>
  <si>
    <t>Vyplnění a omítnutí rýh ve stěnách hloubky do 5 cm a šířky do 5 cm</t>
  </si>
  <si>
    <t>1352007717</t>
  </si>
  <si>
    <t>247</t>
  </si>
  <si>
    <t>460710053</t>
  </si>
  <si>
    <t>Vyplnění a omítnutí rýh ve stěnách hloubky do 7 cm a šířky do 7 cm</t>
  </si>
  <si>
    <t>-542025867</t>
  </si>
  <si>
    <t>HZS</t>
  </si>
  <si>
    <t>Hodinové zúčtovací sazby</t>
  </si>
  <si>
    <t>248</t>
  </si>
  <si>
    <t>HZS1292R</t>
  </si>
  <si>
    <t>Vystěhování zdemontovaného vybavení do kontejneru</t>
  </si>
  <si>
    <t>512</t>
  </si>
  <si>
    <t>1711088617</t>
  </si>
  <si>
    <t>Investice - Stavební úpravy bytu č.13</t>
  </si>
  <si>
    <t xml:space="preserve">    726 - Zdravotechnika - předstěnové instalace</t>
  </si>
  <si>
    <t xml:space="preserve">    731 - Ústřední vytápění - kotelny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</si>
  <si>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</si>
  <si>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</si>
  <si>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</si>
  <si>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751 - Vzduchotechnika</t>
  </si>
  <si>
    <t>721221202R</t>
  </si>
  <si>
    <t>Montáž sifonu</t>
  </si>
  <si>
    <t>264501318</t>
  </si>
  <si>
    <t>551618460R</t>
  </si>
  <si>
    <t>Kalich pro úkapy DN32 se zápachovou uzávěrkou a s přídavným uzávěrem (kuličkou) proti zápachu pro suchý stav</t>
  </si>
  <si>
    <t>511731509</t>
  </si>
  <si>
    <t>551618470R</t>
  </si>
  <si>
    <t xml:space="preserve">podomítkový sifon pro odvod.kondezátu DN 32 100x100 mm        </t>
  </si>
  <si>
    <t>-698567814</t>
  </si>
  <si>
    <t>721226512R</t>
  </si>
  <si>
    <t>Zápachová uzávěrka podomítková pro pračku a myčku DN 40/50</t>
  </si>
  <si>
    <t>-1097212934</t>
  </si>
  <si>
    <t>-794173539</t>
  </si>
  <si>
    <t>722190401</t>
  </si>
  <si>
    <t>Vyvedení a upevnění výpustku do DN 25</t>
  </si>
  <si>
    <t>-1969502884</t>
  </si>
  <si>
    <t>722220111</t>
  </si>
  <si>
    <t>Nástěnka pro výtokový ventil G 1/2 s jedním závitem</t>
  </si>
  <si>
    <t>-461974164</t>
  </si>
  <si>
    <t>722220121</t>
  </si>
  <si>
    <t>Nástěnka pro baterii G 1/2 s jedním závitem</t>
  </si>
  <si>
    <t>pár</t>
  </si>
  <si>
    <t>-2120588094</t>
  </si>
  <si>
    <t>1111708548</t>
  </si>
  <si>
    <t>725119125</t>
  </si>
  <si>
    <t>Montáž klozetových mís závěsných na nosné stěny</t>
  </si>
  <si>
    <t>-2031565490</t>
  </si>
  <si>
    <t>64236095R</t>
  </si>
  <si>
    <t xml:space="preserve">mísa keramická klozetová závěsná bílá s hlubokým splachováním  dle PD ozn.WC</t>
  </si>
  <si>
    <t>2111023417</t>
  </si>
  <si>
    <t>55167385R</t>
  </si>
  <si>
    <t>sedátko klozetové se zpomalovacím mechanismem bílé s poklopem</t>
  </si>
  <si>
    <t>-839443069</t>
  </si>
  <si>
    <t>725219102</t>
  </si>
  <si>
    <t>Montáž umyvadla připevněného na šrouby do zdiva</t>
  </si>
  <si>
    <t>-996871083</t>
  </si>
  <si>
    <t>642-UM1R</t>
  </si>
  <si>
    <t>umyvadlo keramické závěsné bílé 600x450mm s otvorem pro baterii dle PD ozn.UM1</t>
  </si>
  <si>
    <t>1714437733</t>
  </si>
  <si>
    <t>642-UM2R</t>
  </si>
  <si>
    <t xml:space="preserve">umyvadlo keramické závěsné bílé 550x420mm  s otvorem pro baterii dle PD ozn.UM2</t>
  </si>
  <si>
    <t>-1571653116</t>
  </si>
  <si>
    <t>725229103</t>
  </si>
  <si>
    <t>Montáž van akrylátových</t>
  </si>
  <si>
    <t>584787268</t>
  </si>
  <si>
    <t>55421008R</t>
  </si>
  <si>
    <t xml:space="preserve">vana akrylátová obdélníková 1700x700mm bílá  vč.nožiček  dle PD</t>
  </si>
  <si>
    <t>-749658757</t>
  </si>
  <si>
    <t>725245-V3R</t>
  </si>
  <si>
    <t xml:space="preserve">Dveře do niky sprchové  skleněné posuvné 1200x2070 mm dle PD ozn.V3</t>
  </si>
  <si>
    <t>-1479871084</t>
  </si>
  <si>
    <t>725249101</t>
  </si>
  <si>
    <t>Montáž vaničky sprchové</t>
  </si>
  <si>
    <t>-683629294</t>
  </si>
  <si>
    <t>55423042R</t>
  </si>
  <si>
    <t>vanička sprchová obdélníková 1200x800x100mm dle PD</t>
  </si>
  <si>
    <t>585386337</t>
  </si>
  <si>
    <t>725319111</t>
  </si>
  <si>
    <t>Montáž dřezu ostatních typů</t>
  </si>
  <si>
    <t>-1370375429</t>
  </si>
  <si>
    <t>55231082R</t>
  </si>
  <si>
    <t>dřez nerez vestavný 370 x 440 mm objem 17 l dle PD</t>
  </si>
  <si>
    <t>1098242395</t>
  </si>
  <si>
    <t>725813111</t>
  </si>
  <si>
    <t>Ventil rohový bez připojovací trubičky nebo flexi hadičky G 1/2</t>
  </si>
  <si>
    <t>-94608040</t>
  </si>
  <si>
    <t>725813113R</t>
  </si>
  <si>
    <t>Ventil rohový s připojovací trubičkou nebo flexi hadičkou G 1/2</t>
  </si>
  <si>
    <t>-1510651972</t>
  </si>
  <si>
    <t>725829111</t>
  </si>
  <si>
    <t xml:space="preserve">Montáž baterie stojánkové dřezové  G 1/2</t>
  </si>
  <si>
    <t>-1112660605</t>
  </si>
  <si>
    <t>55143970R</t>
  </si>
  <si>
    <t xml:space="preserve">baterie dřezová páková stojánková s otáčivým ústím </t>
  </si>
  <si>
    <t>-1156013018</t>
  </si>
  <si>
    <t>725829131</t>
  </si>
  <si>
    <t>Montáž baterie umyvadlové stojánkové G 1/2 ostatní typ</t>
  </si>
  <si>
    <t>973359337</t>
  </si>
  <si>
    <t>55144010R</t>
  </si>
  <si>
    <t>baterie umyvadlová stojánková dle PD</t>
  </si>
  <si>
    <t>1797512684</t>
  </si>
  <si>
    <t>725839101</t>
  </si>
  <si>
    <t>Montáž baterie vanové nástěnné G 1/2 ostatní typ</t>
  </si>
  <si>
    <t>-200599972</t>
  </si>
  <si>
    <t>55144035R</t>
  </si>
  <si>
    <t>vanová baterie nástěnná se sprchovým setem, 150 mm dle PD</t>
  </si>
  <si>
    <t>-1125826163</t>
  </si>
  <si>
    <t>725849411</t>
  </si>
  <si>
    <t>Montáž baterie sprchová nástěnná s nastavitelnou výškou sprchy</t>
  </si>
  <si>
    <t>-404454996</t>
  </si>
  <si>
    <t>55145508R</t>
  </si>
  <si>
    <t>Sprchová nástěnná baterie set s ruční sprchou a háčkem na sprchu dle PD</t>
  </si>
  <si>
    <t>-957464611</t>
  </si>
  <si>
    <t>725860253R</t>
  </si>
  <si>
    <t>Sifon umyvadlový hranatý chromovaný</t>
  </si>
  <si>
    <t>1412893314</t>
  </si>
  <si>
    <t>725862105R</t>
  </si>
  <si>
    <t xml:space="preserve">Sifon dřezový 50mm                                </t>
  </si>
  <si>
    <t>-450821472</t>
  </si>
  <si>
    <t>725864611R</t>
  </si>
  <si>
    <t xml:space="preserve">Sifon vanový DN 50mm                              </t>
  </si>
  <si>
    <t>-489826894</t>
  </si>
  <si>
    <t>725865332R</t>
  </si>
  <si>
    <t xml:space="preserve">Sifon sprchový chrom DN 50mm                      </t>
  </si>
  <si>
    <t>-1945486694</t>
  </si>
  <si>
    <t>725980125R</t>
  </si>
  <si>
    <t xml:space="preserve">Dvířka revizní  z PH 15/30</t>
  </si>
  <si>
    <t>613801026</t>
  </si>
  <si>
    <t>998725203</t>
  </si>
  <si>
    <t>Přesun hmot procentní pro zařizovací předměty v objektech v do 24 m</t>
  </si>
  <si>
    <t>268556970</t>
  </si>
  <si>
    <t>726</t>
  </si>
  <si>
    <t>Zdravotechnika - předstěnové instalace</t>
  </si>
  <si>
    <t>726131041</t>
  </si>
  <si>
    <t>Instalační předstěna - klozet závěsný v 1120 mm s ovládáním zepředu do lehkých stěn s kovovou kcí</t>
  </si>
  <si>
    <t>-1033586151</t>
  </si>
  <si>
    <t>726191001</t>
  </si>
  <si>
    <t>Zvukoizolační souprava pro klozet a bidet</t>
  </si>
  <si>
    <t>-1370948172</t>
  </si>
  <si>
    <t>726191002</t>
  </si>
  <si>
    <t>Souprava pro předstěnovou montáž</t>
  </si>
  <si>
    <t>955217644</t>
  </si>
  <si>
    <t>998726213</t>
  </si>
  <si>
    <t>Přesun hmot procentní pro instalační prefabrikáty v objektech v do 24 m</t>
  </si>
  <si>
    <t>1890880440</t>
  </si>
  <si>
    <t>731</t>
  </si>
  <si>
    <t>Ústřední vytápění - kotelny</t>
  </si>
  <si>
    <t>731244216R</t>
  </si>
  <si>
    <t xml:space="preserve">Kotel ocelový závěsný na plyn kondenzační s ohřevem teplé vody VUW 246/5-5 ecoTEC plus </t>
  </si>
  <si>
    <t>-617739457</t>
  </si>
  <si>
    <t>731244217R</t>
  </si>
  <si>
    <t>Prostorový termostat VAILLANT typ calorMATIC 350</t>
  </si>
  <si>
    <t>-167004283</t>
  </si>
  <si>
    <t>731810300R</t>
  </si>
  <si>
    <t>Vertikální koaxiální vedení vzduch/spaliny VAILLANT systém 80/125mm (9,6m, 2x K87)</t>
  </si>
  <si>
    <t>-855967139</t>
  </si>
  <si>
    <t>998731202</t>
  </si>
  <si>
    <t>Přesun hmot procentní pro kotelny v objektech v do 12 m</t>
  </si>
  <si>
    <t>391112177</t>
  </si>
  <si>
    <t>733</t>
  </si>
  <si>
    <t>Ústřední vytápění - rozvodné potrubí</t>
  </si>
  <si>
    <t>733223202</t>
  </si>
  <si>
    <t xml:space="preserve">Potrubí měděné tvrdé spojované  pájením D 15x1 vč.fitinek</t>
  </si>
  <si>
    <t>-672559296</t>
  </si>
  <si>
    <t>733223203</t>
  </si>
  <si>
    <t xml:space="preserve">Potrubí měděné tvrdé spojované tvrdým pájením D 18x1  vč.fitinek</t>
  </si>
  <si>
    <t>985204968</t>
  </si>
  <si>
    <t>733223204</t>
  </si>
  <si>
    <t>Potrubí měděné tvrdé spojované pájením D 22x1 vč.fitinek</t>
  </si>
  <si>
    <t>-2115365632</t>
  </si>
  <si>
    <t>733223205</t>
  </si>
  <si>
    <t xml:space="preserve">Potrubí měděné tvrdé spojované tvrdým pájením D 28x1,5  vč.fitinek</t>
  </si>
  <si>
    <t>1047138950</t>
  </si>
  <si>
    <t>733291101</t>
  </si>
  <si>
    <t>Zkouška těsnosti potrubí měděné do D 35x1,5</t>
  </si>
  <si>
    <t>486753841</t>
  </si>
  <si>
    <t>733390104</t>
  </si>
  <si>
    <t>Ochrana potrubí primátrních okruhů tepelně izolačními trubicemi z kaučuku tl.13 mm D do 38 mm</t>
  </si>
  <si>
    <t>1633071547</t>
  </si>
  <si>
    <t>998733203</t>
  </si>
  <si>
    <t>Přesun hmot procentní pro rozvody potrubí v objektech v do 24 m</t>
  </si>
  <si>
    <t>-1605662753</t>
  </si>
  <si>
    <t>734</t>
  </si>
  <si>
    <t>Ústřední vytápění - armatury</t>
  </si>
  <si>
    <t>734221681R</t>
  </si>
  <si>
    <t>Termostatická hlavice typ RAE-K 5034</t>
  </si>
  <si>
    <t>-264980473</t>
  </si>
  <si>
    <t>734221772R</t>
  </si>
  <si>
    <t>Ruční hlavice typ RA-5003</t>
  </si>
  <si>
    <t>-1040256068</t>
  </si>
  <si>
    <t>734222701R</t>
  </si>
  <si>
    <t>Radiátorová armatura KORADO typ HM-R 15 - rohová (vč.TH)</t>
  </si>
  <si>
    <t>1056262326</t>
  </si>
  <si>
    <t>734261422R</t>
  </si>
  <si>
    <t xml:space="preserve">Zdvojené uzavírací šroubení rohové, typ RLV-K  DN 15 - rohové</t>
  </si>
  <si>
    <t>664483809</t>
  </si>
  <si>
    <t>734261423R</t>
  </si>
  <si>
    <t xml:space="preserve">Zdvojené uzavírací šroubení rohové, typ RLV-K  DN 15 - přímé</t>
  </si>
  <si>
    <t>101017183</t>
  </si>
  <si>
    <t>734292715</t>
  </si>
  <si>
    <t>Kohout kulový přímý G 1 PN 42 do 185°C vnitřní závit</t>
  </si>
  <si>
    <t>-83469781</t>
  </si>
  <si>
    <t>734292733R</t>
  </si>
  <si>
    <t>Kohouty vypouštěcí DN 15</t>
  </si>
  <si>
    <t>-1414973900</t>
  </si>
  <si>
    <t>734292794R</t>
  </si>
  <si>
    <t>Kulové kohouty s filtrem v kouli závitové DN 25</t>
  </si>
  <si>
    <t>-1457493767</t>
  </si>
  <si>
    <t>998734203</t>
  </si>
  <si>
    <t>Přesun hmot procentní pro armatury v objektech v do 24 m</t>
  </si>
  <si>
    <t>240475563</t>
  </si>
  <si>
    <t>735</t>
  </si>
  <si>
    <t>Ústřední vytápění - otopná tělesa</t>
  </si>
  <si>
    <t>735156106R</t>
  </si>
  <si>
    <t>Otopné těleso dvoudeskové profil-VM- typ 22- 600/600</t>
  </si>
  <si>
    <t>-60162089</t>
  </si>
  <si>
    <t>735156107R</t>
  </si>
  <si>
    <t>Otopné těleso dvoudeskové profil-VM- typ 22- 600/1000</t>
  </si>
  <si>
    <t>-755668740</t>
  </si>
  <si>
    <t>735156108R</t>
  </si>
  <si>
    <t>Otopné těleso dvoudeskové profil-VM- typ 22- 600/1200</t>
  </si>
  <si>
    <t>-915443312</t>
  </si>
  <si>
    <t>735156112R</t>
  </si>
  <si>
    <t>Otopné těleso dvoudeskové profil-VM- typ 22- 900/700</t>
  </si>
  <si>
    <t>-1504475772</t>
  </si>
  <si>
    <t>735164293R</t>
  </si>
  <si>
    <t xml:space="preserve">El. topné těleso KORALUX  P=300W s integrovaným regulátorem teploty</t>
  </si>
  <si>
    <t>1899556178</t>
  </si>
  <si>
    <t>735164522</t>
  </si>
  <si>
    <t>Montáž otopného tělesa trubkového na stěny výšky tělesa přes 1340 mm</t>
  </si>
  <si>
    <t>898364169</t>
  </si>
  <si>
    <t>54153092R</t>
  </si>
  <si>
    <t>trubkové otopné těleso se středovým připojením KLMM 1500.450</t>
  </si>
  <si>
    <t>-1671583518</t>
  </si>
  <si>
    <t>54153093R</t>
  </si>
  <si>
    <t>trubkové otopné těleso se středovým připojením KLMM 1500.600</t>
  </si>
  <si>
    <t>1136410608</t>
  </si>
  <si>
    <t>735191912R</t>
  </si>
  <si>
    <t>Napuštění vody do systému, odvzdušnění ,uvedení do provozu a zkoušky</t>
  </si>
  <si>
    <t>-1663677467</t>
  </si>
  <si>
    <t>998735203</t>
  </si>
  <si>
    <t>Přesun hmot procentní pro otopná tělesa v objektech v do 24 m</t>
  </si>
  <si>
    <t>1717225101</t>
  </si>
  <si>
    <t>751</t>
  </si>
  <si>
    <t>Vzduchotechnika</t>
  </si>
  <si>
    <t>751122081R</t>
  </si>
  <si>
    <t>Mtž a dodávka ventilátoru radiálního odtahového do podhledu s nastavitelným doběhem Qv=60m3/hod, 10W, 230 V</t>
  </si>
  <si>
    <t>-1210536515</t>
  </si>
  <si>
    <t>75139-V6R</t>
  </si>
  <si>
    <t>Mtž a dodávka ventilační mřížky do podhledu 200x200 mm dle PD</t>
  </si>
  <si>
    <t>2081170974</t>
  </si>
  <si>
    <t>751398040R</t>
  </si>
  <si>
    <t>Mtž a dodávka protidešťové žaluzie s odkapem</t>
  </si>
  <si>
    <t>-1355337247</t>
  </si>
  <si>
    <t>751537001R</t>
  </si>
  <si>
    <t>Mtž a dodávka kruhové potrubí SPIRO ø100 vč.spojovacího,těsnícího a montážního mater. (závěsy)</t>
  </si>
  <si>
    <t>1371455698</t>
  </si>
  <si>
    <t>751537081R</t>
  </si>
  <si>
    <t xml:space="preserve">Mtž a dodávka kruhové flexib. potrubí s tlumením hluku ø100 vč. spojovacího a montážního mater. </t>
  </si>
  <si>
    <t>-912275021</t>
  </si>
  <si>
    <t>751581351</t>
  </si>
  <si>
    <t xml:space="preserve">Protipožární prostup  stěnou kruhového potrubí průměru do 100 šířka spáry 25 mm</t>
  </si>
  <si>
    <t>670497408</t>
  </si>
  <si>
    <t>751600001R</t>
  </si>
  <si>
    <t xml:space="preserve">Montáž a dodávka přívodního ventilačního prvku  s filtrem a tlumičem hluku dle PD </t>
  </si>
  <si>
    <t>-316374286</t>
  </si>
  <si>
    <t>751691131R</t>
  </si>
  <si>
    <t>Zaregulování a zprovoznění systému VZT</t>
  </si>
  <si>
    <t>-1631386338</t>
  </si>
  <si>
    <t>751700101R</t>
  </si>
  <si>
    <t>Montážní, spojovací a těsnící materiál</t>
  </si>
  <si>
    <t>kg</t>
  </si>
  <si>
    <t>174461654</t>
  </si>
  <si>
    <t>998751202</t>
  </si>
  <si>
    <t>Přesun hmot procentní pro vzduchotechniku v objektech v do 24 m</t>
  </si>
  <si>
    <t>-1062668637</t>
  </si>
  <si>
    <t>763111411</t>
  </si>
  <si>
    <t>SDK příčka tl 100 mm profil CW+UW 50 desky 2xA 12,5 TI 50 mm EI 60 Rw 50 dB</t>
  </si>
  <si>
    <t>-2062396453</t>
  </si>
  <si>
    <t>"m.č.01"5,263*3,45</t>
  </si>
  <si>
    <t>-543612790</t>
  </si>
  <si>
    <t>763111912</t>
  </si>
  <si>
    <t xml:space="preserve">Zhotovení otvoru vel. do 0,25 m2 v SDK příčce tl do 100 mm  pro osazení rozvaděče</t>
  </si>
  <si>
    <t>-1627274858</t>
  </si>
  <si>
    <t>763121494R</t>
  </si>
  <si>
    <t xml:space="preserve">Obklad stěn sádrokartonem na ocelovou konstrukci desky 2xA 12,5  bez TI</t>
  </si>
  <si>
    <t>-1248149602</t>
  </si>
  <si>
    <t>"doplnění příčky m.č.01,08"(0,26+0,175)*3,45</t>
  </si>
  <si>
    <t>763121495R</t>
  </si>
  <si>
    <t xml:space="preserve">Obklad stěn sádrokartonem na ocelovou konstrukci desky 2xH2 12,5  bez TI</t>
  </si>
  <si>
    <t>-780735805</t>
  </si>
  <si>
    <t>"WC"0,62*3,1+0,35*3,4</t>
  </si>
  <si>
    <t>763121468R</t>
  </si>
  <si>
    <t>SDK stěna předsazená tl 150 mm profil CW+UW 100 desky 2xH2 12,5 TI 50 mm 50 kg/m3</t>
  </si>
  <si>
    <t>944089165</t>
  </si>
  <si>
    <t>"WC"0,9*3,4</t>
  </si>
  <si>
    <t>763121717R</t>
  </si>
  <si>
    <t>Montáž jedné vrstvy tepelné izolace do SDK obkladu stěn</t>
  </si>
  <si>
    <t>23286243</t>
  </si>
  <si>
    <t>63148141</t>
  </si>
  <si>
    <t>deska izolační minerální pro suchou výstavbu univerzální λ=0,035 tl 200mm</t>
  </si>
  <si>
    <t>1678168556</t>
  </si>
  <si>
    <t>"WC"0,62*3,1</t>
  </si>
  <si>
    <t>3,423*1,05 'Přepočtené koeficientem množství</t>
  </si>
  <si>
    <t>63148150</t>
  </si>
  <si>
    <t>deska izolační minerální univerzální λ=0,035 tl 40mm</t>
  </si>
  <si>
    <t>1142108817</t>
  </si>
  <si>
    <t>1,2*1,05 'Přepočtené koeficientem množství</t>
  </si>
  <si>
    <t>763121751</t>
  </si>
  <si>
    <t>Příplatek k SDK stěně předsazené za plochu do 6 m2 jednotlivě</t>
  </si>
  <si>
    <t>-315788017</t>
  </si>
  <si>
    <t>"WC"6,172</t>
  </si>
  <si>
    <t>"doplnění"1,501</t>
  </si>
  <si>
    <t>763121761</t>
  </si>
  <si>
    <t>Příplatek k SDK stěně předsazené za rovinnost kvality Q3</t>
  </si>
  <si>
    <t>-2125787687</t>
  </si>
  <si>
    <t>763121921</t>
  </si>
  <si>
    <t xml:space="preserve">Zhotovení otvoru vel. do 0,1 m2 v SDK předsazené stěně tl přes 100 mm </t>
  </si>
  <si>
    <t>-798654005</t>
  </si>
  <si>
    <t>"pro vodoměr"1</t>
  </si>
  <si>
    <t xml:space="preserve">"prostup  potrubí"3</t>
  </si>
  <si>
    <t>763131411</t>
  </si>
  <si>
    <t>SDK podhled desky 1xA 12,5 bez TI dvouvrstvá spodní kce profil CD+UD</t>
  </si>
  <si>
    <t>-455347392</t>
  </si>
  <si>
    <t>"m.č.08"8,24</t>
  </si>
  <si>
    <t>"WC"2</t>
  </si>
  <si>
    <t>763131451</t>
  </si>
  <si>
    <t>SDK podhled deska 1xH2 12,5 bez TI dvouvrstvá spodní kce profil CD+UD</t>
  </si>
  <si>
    <t>590499403</t>
  </si>
  <si>
    <t>"koupelna"7,73</t>
  </si>
  <si>
    <t>"sprcha"1,2*0,8+"čelo"1,2*0,68</t>
  </si>
  <si>
    <t>763131712</t>
  </si>
  <si>
    <t>SDK podhled napojení na jiný druh podhledu</t>
  </si>
  <si>
    <t>404229967</t>
  </si>
  <si>
    <t>"sprcha"1,2</t>
  </si>
  <si>
    <t>763131713</t>
  </si>
  <si>
    <t>SDK podhled napojení na obvodové konstrukce profilem</t>
  </si>
  <si>
    <t>-823220351</t>
  </si>
  <si>
    <t>"m.č.08"(5,7+1,48)*2</t>
  </si>
  <si>
    <t>"WC"(2,275+0,875)*2</t>
  </si>
  <si>
    <t>"koupelna"3,01+2,64+1,63+0,2+0,1+0,8+1,2+0,8+0,22+2,45</t>
  </si>
  <si>
    <t>763131722</t>
  </si>
  <si>
    <t>SDK podhled skoková změna v přes 0,5 m</t>
  </si>
  <si>
    <t>-729563213</t>
  </si>
  <si>
    <t>763131761</t>
  </si>
  <si>
    <t>Příplatek k SDK podhledu za plochu do 3 m2 jednotlivě</t>
  </si>
  <si>
    <t>-765705677</t>
  </si>
  <si>
    <t>"sprcha"0,8*1,2</t>
  </si>
  <si>
    <t>763131765</t>
  </si>
  <si>
    <t>Příplatek k SDK podhledu za výšku zavěšení přes 0,5 do 1,0 m</t>
  </si>
  <si>
    <t>1762212491</t>
  </si>
  <si>
    <t>763131771</t>
  </si>
  <si>
    <t>Příplatek k SDK podhledu za rovinnost kvality Q3</t>
  </si>
  <si>
    <t>-585490799</t>
  </si>
  <si>
    <t>763131911</t>
  </si>
  <si>
    <t xml:space="preserve">Zhotovení otvoru vel. do 0,1 m2 v SDK podhledu a podkroví  pro ventilátory, odkouření,větrací mřížky</t>
  </si>
  <si>
    <t>363301266</t>
  </si>
  <si>
    <t>763173111</t>
  </si>
  <si>
    <t>Montáž úchytu pro umyvadlo v SDK kci</t>
  </si>
  <si>
    <t>1088872397</t>
  </si>
  <si>
    <t>59030729</t>
  </si>
  <si>
    <t>konstrukce pro uchycení umyvadla bateriemi osová rozteč CW profilů 450-625mm</t>
  </si>
  <si>
    <t>-332999912</t>
  </si>
  <si>
    <t>763173113</t>
  </si>
  <si>
    <t>Montáž úchytu pro WC v SDK kci</t>
  </si>
  <si>
    <t>-308329075</t>
  </si>
  <si>
    <t>59030731</t>
  </si>
  <si>
    <t>konstrukce pro uchycení WC osová rozteč CW profilů 450-625mm</t>
  </si>
  <si>
    <t>42890566</t>
  </si>
  <si>
    <t>763173134</t>
  </si>
  <si>
    <t xml:space="preserve">Zesílení SDK kci  pro uchycení kuchyňské linky,potrubí,topení apod.</t>
  </si>
  <si>
    <t>245194601</t>
  </si>
  <si>
    <t>1997596853</t>
  </si>
  <si>
    <t>766660731R</t>
  </si>
  <si>
    <t>Montáž a dodávka dveřní nerezové zarážky průměr 25 mm s gumou</t>
  </si>
  <si>
    <t>779592940</t>
  </si>
  <si>
    <t>"vnitřní interiérové dveře"1</t>
  </si>
  <si>
    <t>7666-D9R</t>
  </si>
  <si>
    <t>Montáž a dodávka nové vnitřní dveře plné hladké,barvou lakované 800x2100 mm s obložkovou zárubní včetně kování, kompletní provedení dle PD ozn.D9</t>
  </si>
  <si>
    <t>-1813201471</t>
  </si>
  <si>
    <t>7668-V1R</t>
  </si>
  <si>
    <t>Montáž a dodávka sestava kuchyňské linky s dvěmi vysokými skříněmi s policemi- kompletní provedení včeně LED pásků dle PD ozn.V1</t>
  </si>
  <si>
    <t>1251698192</t>
  </si>
  <si>
    <t>766811141</t>
  </si>
  <si>
    <t>Příplatek k montáži kuchyňských skříněk spodních za usazení vestavěné trouby</t>
  </si>
  <si>
    <t>491981432</t>
  </si>
  <si>
    <t>54241601R</t>
  </si>
  <si>
    <t>vestavná elektrická trouba horkovzdušná, šířka 60 cm- úprava nerez-sklo dle výběru</t>
  </si>
  <si>
    <t>1901618351</t>
  </si>
  <si>
    <t>766811144</t>
  </si>
  <si>
    <t>Příplatek k montáži kuchyňských skříněk spodních za usazení vestavěné digestoře</t>
  </si>
  <si>
    <t>788701066</t>
  </si>
  <si>
    <t>542415100R</t>
  </si>
  <si>
    <t>digestoř podstavná cirkulační nerez, k zabudování pod skříňku šířka 600 mm dle výběru</t>
  </si>
  <si>
    <t>1537742611</t>
  </si>
  <si>
    <t>766811222</t>
  </si>
  <si>
    <t>Příplatek k montáži kuchyňské pracovní desky za usazení varné desky</t>
  </si>
  <si>
    <t>1474756835</t>
  </si>
  <si>
    <t>54241301R</t>
  </si>
  <si>
    <t>vestavná elektrická sklokeramická varná deska 4 plotýnk, úprava černé sklo bez rámečku dle výběru</t>
  </si>
  <si>
    <t>-263729710</t>
  </si>
  <si>
    <t>766811223</t>
  </si>
  <si>
    <t>Příplatek k montáži kuchyňské pracovní desky za usazení dřezu- dřez viz ZTI</t>
  </si>
  <si>
    <t>1614823669</t>
  </si>
  <si>
    <t>766811224</t>
  </si>
  <si>
    <t>Příplatek k montáži kuchyňské pracovní desky za vyřezání otvoru pro baterii-baterie viz ZTI</t>
  </si>
  <si>
    <t>3681342</t>
  </si>
  <si>
    <t>869502655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</si>
  <si>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</si>
  <si>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</si>
  <si>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</si>
  <si>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</si>
  <si>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</si>
  <si>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</si>
  <si>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</si>
  <si>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</si>
  <si>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</si>
  <si>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013203000</t>
  </si>
  <si>
    <t>Dílenská a výrobní dokumentace</t>
  </si>
  <si>
    <t>1024</t>
  </si>
  <si>
    <t>1208280398</t>
  </si>
  <si>
    <t>013254000</t>
  </si>
  <si>
    <t>Dokumentace skutečného provedení stavby</t>
  </si>
  <si>
    <t>1686045700</t>
  </si>
  <si>
    <t>VRN3</t>
  </si>
  <si>
    <t>Zařízení staveniště</t>
  </si>
  <si>
    <t>030001000</t>
  </si>
  <si>
    <t>-822693956</t>
  </si>
  <si>
    <t>VRN4</t>
  </si>
  <si>
    <t>Inženýrská činnost</t>
  </si>
  <si>
    <t>045002000</t>
  </si>
  <si>
    <t>Kompletační a koordinační činnost</t>
  </si>
  <si>
    <t>-1032605164</t>
  </si>
  <si>
    <t>VRN6</t>
  </si>
  <si>
    <t>Územní vlivy</t>
  </si>
  <si>
    <t>063403000</t>
  </si>
  <si>
    <t>Práce bez pevné pracovní podlahy- na střeše</t>
  </si>
  <si>
    <t>1253781195</t>
  </si>
  <si>
    <t>064203000</t>
  </si>
  <si>
    <t>Práce se škodlivými materiály</t>
  </si>
  <si>
    <t>-515528451</t>
  </si>
  <si>
    <t>VRN7</t>
  </si>
  <si>
    <t>Provozní vlivy</t>
  </si>
  <si>
    <t>070001000</t>
  </si>
  <si>
    <t>-540580198</t>
  </si>
  <si>
    <t>VRN9</t>
  </si>
  <si>
    <t>Ostatní náklady</t>
  </si>
  <si>
    <t>091404000</t>
  </si>
  <si>
    <t>Práce na památkovém objektu</t>
  </si>
  <si>
    <t>993993431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</si>
</sst>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  <protection locked="0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hidden="1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ht="36.96" customHeight="1">
      <c r="AR2"/>
      <c r="BS2" s="17" t="s">
        <v>6</v>
      </c>
      <c r="BT2" s="17" t="s">
        <v>7</v>
      </c>
    </row>
    <row r="3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ht="12" customHeight="1">
      <c r="B8" s="21"/>
      <c r="C8" s="22"/>
      <c r="D8" s="32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23</v>
      </c>
      <c r="AL8" s="22"/>
      <c r="AM8" s="22"/>
      <c r="AN8" s="33" t="s">
        <v>24</v>
      </c>
      <c r="AO8" s="22"/>
      <c r="AP8" s="22"/>
      <c r="AQ8" s="22"/>
      <c r="AR8" s="20"/>
      <c r="BE8" s="31"/>
      <c r="BS8" s="17" t="s">
        <v>6</v>
      </c>
    </row>
    <row r="9" ht="29.28" customHeight="1">
      <c r="B9" s="21"/>
      <c r="C9" s="22"/>
      <c r="D9" s="26" t="s">
        <v>25</v>
      </c>
      <c r="E9" s="22"/>
      <c r="F9" s="22"/>
      <c r="G9" s="22"/>
      <c r="H9" s="22"/>
      <c r="I9" s="22"/>
      <c r="J9" s="22"/>
      <c r="K9" s="34" t="s">
        <v>26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ht="12" customHeight="1">
      <c r="B10" s="21"/>
      <c r="C10" s="22"/>
      <c r="D10" s="32" t="s">
        <v>27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28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ht="18.48" customHeight="1">
      <c r="B11" s="21"/>
      <c r="C11" s="22"/>
      <c r="D11" s="22"/>
      <c r="E11" s="27" t="s">
        <v>29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30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ht="12" customHeight="1">
      <c r="B13" s="21"/>
      <c r="C13" s="22"/>
      <c r="D13" s="32" t="s">
        <v>31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28</v>
      </c>
      <c r="AL13" s="22"/>
      <c r="AM13" s="22"/>
      <c r="AN13" s="35" t="s">
        <v>32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5" t="s">
        <v>32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2" t="s">
        <v>30</v>
      </c>
      <c r="AL14" s="22"/>
      <c r="AM14" s="22"/>
      <c r="AN14" s="35" t="s">
        <v>32</v>
      </c>
      <c r="AO14" s="22"/>
      <c r="AP14" s="22"/>
      <c r="AQ14" s="22"/>
      <c r="AR14" s="20"/>
      <c r="BE14" s="31"/>
      <c r="BS14" s="17" t="s">
        <v>6</v>
      </c>
    </row>
    <row r="15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ht="12" customHeight="1">
      <c r="B16" s="21"/>
      <c r="C16" s="22"/>
      <c r="D16" s="32" t="s">
        <v>33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28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ht="18.48" customHeight="1">
      <c r="B17" s="21"/>
      <c r="C17" s="22"/>
      <c r="D17" s="22"/>
      <c r="E17" s="27" t="s">
        <v>34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30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35</v>
      </c>
    </row>
    <row r="18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ht="12" customHeight="1">
      <c r="B19" s="21"/>
      <c r="C19" s="22"/>
      <c r="D19" s="32" t="s">
        <v>36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28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ht="18.48" customHeight="1">
      <c r="B20" s="21"/>
      <c r="C20" s="22"/>
      <c r="D20" s="22"/>
      <c r="E20" s="27" t="s">
        <v>29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30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35</v>
      </c>
    </row>
    <row r="2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ht="12" customHeight="1">
      <c r="B22" s="21"/>
      <c r="C22" s="22"/>
      <c r="D22" s="32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ht="51" customHeight="1">
      <c r="B23" s="21"/>
      <c r="C23" s="22"/>
      <c r="D23" s="22"/>
      <c r="E23" s="37" t="s">
        <v>38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2"/>
      <c r="AP23" s="22"/>
      <c r="AQ23" s="22"/>
      <c r="AR23" s="20"/>
      <c r="BE23" s="31"/>
    </row>
    <row r="24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ht="6.96" customHeight="1">
      <c r="B25" s="21"/>
      <c r="C25" s="2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2"/>
      <c r="AQ25" s="22"/>
      <c r="AR25" s="20"/>
      <c r="BE25" s="31"/>
    </row>
    <row r="26" s="1" customFormat="1" ht="25.92" customHeight="1">
      <c r="B26" s="39"/>
      <c r="C26" s="40"/>
      <c r="D26" s="41" t="s">
        <v>39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1" customFormat="1" ht="6.96" customHeight="1"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1" customFormat="1"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40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41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42</v>
      </c>
      <c r="AL28" s="45"/>
      <c r="AM28" s="45"/>
      <c r="AN28" s="45"/>
      <c r="AO28" s="45"/>
      <c r="AP28" s="40"/>
      <c r="AQ28" s="40"/>
      <c r="AR28" s="44"/>
      <c r="BE28" s="31"/>
    </row>
    <row r="29" s="2" customFormat="1" ht="14.4" customHeight="1">
      <c r="B29" s="46"/>
      <c r="C29" s="47"/>
      <c r="D29" s="32" t="s">
        <v>43</v>
      </c>
      <c r="E29" s="47"/>
      <c r="F29" s="32" t="s">
        <v>44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2" customFormat="1" ht="14.4" customHeight="1">
      <c r="B30" s="46"/>
      <c r="C30" s="47"/>
      <c r="D30" s="47"/>
      <c r="E30" s="47"/>
      <c r="F30" s="32" t="s">
        <v>45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2" customFormat="1" ht="14.4" customHeight="1">
      <c r="B31" s="46"/>
      <c r="C31" s="47"/>
      <c r="D31" s="47"/>
      <c r="E31" s="47"/>
      <c r="F31" s="32" t="s">
        <v>46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2" customFormat="1" ht="14.4" customHeight="1">
      <c r="B32" s="46"/>
      <c r="C32" s="47"/>
      <c r="D32" s="47"/>
      <c r="E32" s="47"/>
      <c r="F32" s="32" t="s">
        <v>47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2" customFormat="1" ht="14.4" customHeight="1">
      <c r="B33" s="46"/>
      <c r="C33" s="47"/>
      <c r="D33" s="47"/>
      <c r="E33" s="47"/>
      <c r="F33" s="32" t="s">
        <v>48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1" customFormat="1" ht="6.96" customHeight="1"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1" customFormat="1" ht="25.92" customHeight="1">
      <c r="B35" s="39"/>
      <c r="C35" s="52"/>
      <c r="D35" s="53" t="s">
        <v>49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50</v>
      </c>
      <c r="U35" s="54"/>
      <c r="V35" s="54"/>
      <c r="W35" s="54"/>
      <c r="X35" s="56" t="s">
        <v>51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</row>
    <row r="36" s="1" customFormat="1" ht="6.96" customHeight="1"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</row>
    <row r="37" s="1" customFormat="1" ht="14.4" customHeight="1"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</row>
    <row r="38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1" customFormat="1" ht="14.4" customHeight="1">
      <c r="B49" s="39"/>
      <c r="C49" s="40"/>
      <c r="D49" s="59" t="s">
        <v>52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59" t="s">
        <v>53</v>
      </c>
      <c r="AI49" s="60"/>
      <c r="AJ49" s="60"/>
      <c r="AK49" s="60"/>
      <c r="AL49" s="60"/>
      <c r="AM49" s="60"/>
      <c r="AN49" s="60"/>
      <c r="AO49" s="60"/>
      <c r="AP49" s="40"/>
      <c r="AQ49" s="40"/>
      <c r="AR49" s="44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1" customFormat="1">
      <c r="B60" s="39"/>
      <c r="C60" s="40"/>
      <c r="D60" s="61" t="s">
        <v>54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1" t="s">
        <v>55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1" t="s">
        <v>54</v>
      </c>
      <c r="AI60" s="42"/>
      <c r="AJ60" s="42"/>
      <c r="AK60" s="42"/>
      <c r="AL60" s="42"/>
      <c r="AM60" s="61" t="s">
        <v>55</v>
      </c>
      <c r="AN60" s="42"/>
      <c r="AO60" s="42"/>
      <c r="AP60" s="40"/>
      <c r="AQ60" s="40"/>
      <c r="AR60" s="44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1" customFormat="1">
      <c r="B64" s="39"/>
      <c r="C64" s="40"/>
      <c r="D64" s="59" t="s">
        <v>56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59" t="s">
        <v>57</v>
      </c>
      <c r="AI64" s="60"/>
      <c r="AJ64" s="60"/>
      <c r="AK64" s="60"/>
      <c r="AL64" s="60"/>
      <c r="AM64" s="60"/>
      <c r="AN64" s="60"/>
      <c r="AO64" s="60"/>
      <c r="AP64" s="40"/>
      <c r="AQ64" s="40"/>
      <c r="AR64" s="44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1" customFormat="1">
      <c r="B75" s="39"/>
      <c r="C75" s="40"/>
      <c r="D75" s="61" t="s">
        <v>54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1" t="s">
        <v>55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1" t="s">
        <v>54</v>
      </c>
      <c r="AI75" s="42"/>
      <c r="AJ75" s="42"/>
      <c r="AK75" s="42"/>
      <c r="AL75" s="42"/>
      <c r="AM75" s="61" t="s">
        <v>55</v>
      </c>
      <c r="AN75" s="42"/>
      <c r="AO75" s="42"/>
      <c r="AP75" s="40"/>
      <c r="AQ75" s="40"/>
      <c r="AR75" s="44"/>
    </row>
    <row r="76" s="1" customFormat="1"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</row>
    <row r="77" s="1" customFormat="1" ht="6.96" customHeight="1"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44"/>
    </row>
    <row r="81" s="1" customFormat="1" ht="6.96" customHeight="1">
      <c r="B81" s="64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44"/>
    </row>
    <row r="82" s="1" customFormat="1" ht="24.96" customHeight="1">
      <c r="B82" s="39"/>
      <c r="C82" s="23" t="s">
        <v>58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</row>
    <row r="83" s="1" customFormat="1" ht="6.96" customHeight="1"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</row>
    <row r="84" s="3" customFormat="1" ht="12" customHeight="1">
      <c r="B84" s="66"/>
      <c r="C84" s="32" t="s">
        <v>13</v>
      </c>
      <c r="D84" s="67"/>
      <c r="E84" s="67"/>
      <c r="F84" s="67"/>
      <c r="G84" s="67"/>
      <c r="H84" s="67"/>
      <c r="I84" s="67"/>
      <c r="J84" s="67"/>
      <c r="K84" s="67"/>
      <c r="L84" s="67" t="str">
        <f>K5</f>
        <v>byt13</v>
      </c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8"/>
    </row>
    <row r="85" s="4" customFormat="1" ht="36.96" customHeight="1">
      <c r="B85" s="69"/>
      <c r="C85" s="70" t="s">
        <v>16</v>
      </c>
      <c r="D85" s="71"/>
      <c r="E85" s="71"/>
      <c r="F85" s="71"/>
      <c r="G85" s="71"/>
      <c r="H85" s="71"/>
      <c r="I85" s="71"/>
      <c r="J85" s="71"/>
      <c r="K85" s="71"/>
      <c r="L85" s="72" t="str">
        <f>K6</f>
        <v>Udržovací práce a stavební úpravy bytu č.13/2 ve 4NP</v>
      </c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3"/>
    </row>
    <row r="86" s="1" customFormat="1" ht="6.96" customHeight="1"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</row>
    <row r="87" s="1" customFormat="1" ht="12" customHeight="1">
      <c r="B87" s="39"/>
      <c r="C87" s="32" t="s">
        <v>21</v>
      </c>
      <c r="D87" s="40"/>
      <c r="E87" s="40"/>
      <c r="F87" s="40"/>
      <c r="G87" s="40"/>
      <c r="H87" s="40"/>
      <c r="I87" s="40"/>
      <c r="J87" s="40"/>
      <c r="K87" s="40"/>
      <c r="L87" s="74" t="str">
        <f>IF(K8="","",K8)</f>
        <v>Vítězná 531/13,Praha 5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23</v>
      </c>
      <c r="AJ87" s="40"/>
      <c r="AK87" s="40"/>
      <c r="AL87" s="40"/>
      <c r="AM87" s="75" t="str">
        <f>IF(AN8= "","",AN8)</f>
        <v>5. 11. 2018</v>
      </c>
      <c r="AN87" s="75"/>
      <c r="AO87" s="40"/>
      <c r="AP87" s="40"/>
      <c r="AQ87" s="40"/>
      <c r="AR87" s="44"/>
    </row>
    <row r="88" s="1" customFormat="1" ht="6.96" customHeight="1"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</row>
    <row r="89" s="1" customFormat="1" ht="27.9" customHeight="1">
      <c r="B89" s="39"/>
      <c r="C89" s="32" t="s">
        <v>27</v>
      </c>
      <c r="D89" s="40"/>
      <c r="E89" s="40"/>
      <c r="F89" s="40"/>
      <c r="G89" s="40"/>
      <c r="H89" s="40"/>
      <c r="I89" s="40"/>
      <c r="J89" s="40"/>
      <c r="K89" s="40"/>
      <c r="L89" s="67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33</v>
      </c>
      <c r="AJ89" s="40"/>
      <c r="AK89" s="40"/>
      <c r="AL89" s="40"/>
      <c r="AM89" s="76" t="str">
        <f>IF(E17="","",E17)</f>
        <v>PATA&amp;FRYDECKÝ architekti s.r.o</v>
      </c>
      <c r="AN89" s="67"/>
      <c r="AO89" s="67"/>
      <c r="AP89" s="67"/>
      <c r="AQ89" s="40"/>
      <c r="AR89" s="44"/>
      <c r="AS89" s="77" t="s">
        <v>59</v>
      </c>
      <c r="AT89" s="78"/>
      <c r="AU89" s="79"/>
      <c r="AV89" s="79"/>
      <c r="AW89" s="79"/>
      <c r="AX89" s="79"/>
      <c r="AY89" s="79"/>
      <c r="AZ89" s="79"/>
      <c r="BA89" s="79"/>
      <c r="BB89" s="79"/>
      <c r="BC89" s="79"/>
      <c r="BD89" s="80"/>
    </row>
    <row r="90" s="1" customFormat="1" ht="15.15" customHeight="1">
      <c r="B90" s="39"/>
      <c r="C90" s="32" t="s">
        <v>31</v>
      </c>
      <c r="D90" s="40"/>
      <c r="E90" s="40"/>
      <c r="F90" s="40"/>
      <c r="G90" s="40"/>
      <c r="H90" s="40"/>
      <c r="I90" s="40"/>
      <c r="J90" s="40"/>
      <c r="K90" s="40"/>
      <c r="L90" s="67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36</v>
      </c>
      <c r="AJ90" s="40"/>
      <c r="AK90" s="40"/>
      <c r="AL90" s="40"/>
      <c r="AM90" s="76" t="str">
        <f>IF(E20="","",E20)</f>
        <v xml:space="preserve"> </v>
      </c>
      <c r="AN90" s="67"/>
      <c r="AO90" s="67"/>
      <c r="AP90" s="67"/>
      <c r="AQ90" s="40"/>
      <c r="AR90" s="44"/>
      <c r="AS90" s="81"/>
      <c r="AT90" s="82"/>
      <c r="AU90" s="83"/>
      <c r="AV90" s="83"/>
      <c r="AW90" s="83"/>
      <c r="AX90" s="83"/>
      <c r="AY90" s="83"/>
      <c r="AZ90" s="83"/>
      <c r="BA90" s="83"/>
      <c r="BB90" s="83"/>
      <c r="BC90" s="83"/>
      <c r="BD90" s="84"/>
    </row>
    <row r="91" s="1" customFormat="1" ht="10.8" customHeight="1"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5"/>
      <c r="AT91" s="86"/>
      <c r="AU91" s="87"/>
      <c r="AV91" s="87"/>
      <c r="AW91" s="87"/>
      <c r="AX91" s="87"/>
      <c r="AY91" s="87"/>
      <c r="AZ91" s="87"/>
      <c r="BA91" s="87"/>
      <c r="BB91" s="87"/>
      <c r="BC91" s="87"/>
      <c r="BD91" s="88"/>
    </row>
    <row r="92" s="1" customFormat="1" ht="29.28" customHeight="1">
      <c r="B92" s="39"/>
      <c r="C92" s="89" t="s">
        <v>60</v>
      </c>
      <c r="D92" s="90"/>
      <c r="E92" s="90"/>
      <c r="F92" s="90"/>
      <c r="G92" s="90"/>
      <c r="H92" s="91"/>
      <c r="I92" s="92" t="s">
        <v>61</v>
      </c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3" t="s">
        <v>62</v>
      </c>
      <c r="AH92" s="90"/>
      <c r="AI92" s="90"/>
      <c r="AJ92" s="90"/>
      <c r="AK92" s="90"/>
      <c r="AL92" s="90"/>
      <c r="AM92" s="90"/>
      <c r="AN92" s="92" t="s">
        <v>63</v>
      </c>
      <c r="AO92" s="90"/>
      <c r="AP92" s="94"/>
      <c r="AQ92" s="95" t="s">
        <v>64</v>
      </c>
      <c r="AR92" s="44"/>
      <c r="AS92" s="96" t="s">
        <v>65</v>
      </c>
      <c r="AT92" s="97" t="s">
        <v>66</v>
      </c>
      <c r="AU92" s="97" t="s">
        <v>67</v>
      </c>
      <c r="AV92" s="97" t="s">
        <v>68</v>
      </c>
      <c r="AW92" s="97" t="s">
        <v>69</v>
      </c>
      <c r="AX92" s="97" t="s">
        <v>70</v>
      </c>
      <c r="AY92" s="97" t="s">
        <v>71</v>
      </c>
      <c r="AZ92" s="97" t="s">
        <v>72</v>
      </c>
      <c r="BA92" s="97" t="s">
        <v>73</v>
      </c>
      <c r="BB92" s="97" t="s">
        <v>74</v>
      </c>
      <c r="BC92" s="97" t="s">
        <v>75</v>
      </c>
      <c r="BD92" s="98" t="s">
        <v>76</v>
      </c>
    </row>
    <row r="93" s="1" customFormat="1" ht="10.8" customHeight="1"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99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1"/>
    </row>
    <row r="94" s="5" customFormat="1" ht="32.4" customHeight="1">
      <c r="B94" s="102"/>
      <c r="C94" s="103" t="s">
        <v>77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5">
        <f>ROUND(SUM(AG95:AG97),2)</f>
        <v>0</v>
      </c>
      <c r="AH94" s="105"/>
      <c r="AI94" s="105"/>
      <c r="AJ94" s="105"/>
      <c r="AK94" s="105"/>
      <c r="AL94" s="105"/>
      <c r="AM94" s="105"/>
      <c r="AN94" s="106">
        <f>SUM(AG94,AT94)</f>
        <v>0</v>
      </c>
      <c r="AO94" s="106"/>
      <c r="AP94" s="106"/>
      <c r="AQ94" s="107" t="s">
        <v>1</v>
      </c>
      <c r="AR94" s="108"/>
      <c r="AS94" s="109">
        <f>ROUND(SUM(AS95:AS97),2)</f>
        <v>0</v>
      </c>
      <c r="AT94" s="110">
        <f>ROUND(SUM(AV94:AW94),2)</f>
        <v>0</v>
      </c>
      <c r="AU94" s="111">
        <f>ROUND(SUM(AU95:AU97),5)</f>
        <v>0</v>
      </c>
      <c r="AV94" s="110">
        <f>ROUND(AZ94*L29,2)</f>
        <v>0</v>
      </c>
      <c r="AW94" s="110">
        <f>ROUND(BA94*L30,2)</f>
        <v>0</v>
      </c>
      <c r="AX94" s="110">
        <f>ROUND(BB94*L29,2)</f>
        <v>0</v>
      </c>
      <c r="AY94" s="110">
        <f>ROUND(BC94*L30,2)</f>
        <v>0</v>
      </c>
      <c r="AZ94" s="110">
        <f>ROUND(SUM(AZ95:AZ97),2)</f>
        <v>0</v>
      </c>
      <c r="BA94" s="110">
        <f>ROUND(SUM(BA95:BA97),2)</f>
        <v>0</v>
      </c>
      <c r="BB94" s="110">
        <f>ROUND(SUM(BB95:BB97),2)</f>
        <v>0</v>
      </c>
      <c r="BC94" s="110">
        <f>ROUND(SUM(BC95:BC97),2)</f>
        <v>0</v>
      </c>
      <c r="BD94" s="112">
        <f>ROUND(SUM(BD95:BD97),2)</f>
        <v>0</v>
      </c>
      <c r="BS94" s="113" t="s">
        <v>78</v>
      </c>
      <c r="BT94" s="113" t="s">
        <v>79</v>
      </c>
      <c r="BU94" s="114" t="s">
        <v>80</v>
      </c>
      <c r="BV94" s="113" t="s">
        <v>81</v>
      </c>
      <c r="BW94" s="113" t="s">
        <v>5</v>
      </c>
      <c r="BX94" s="113" t="s">
        <v>82</v>
      </c>
      <c r="CL94" s="113" t="s">
        <v>19</v>
      </c>
    </row>
    <row r="95" s="6" customFormat="1" ht="16.5" customHeight="1">
      <c r="A95" s="115" t="s">
        <v>83</v>
      </c>
      <c r="B95" s="116"/>
      <c r="C95" s="117"/>
      <c r="D95" s="118" t="s">
        <v>84</v>
      </c>
      <c r="E95" s="118"/>
      <c r="F95" s="118"/>
      <c r="G95" s="118"/>
      <c r="H95" s="118"/>
      <c r="I95" s="119"/>
      <c r="J95" s="118" t="s">
        <v>85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'Oprava - Udržovací práce ...'!J30</f>
        <v>0</v>
      </c>
      <c r="AH95" s="119"/>
      <c r="AI95" s="119"/>
      <c r="AJ95" s="119"/>
      <c r="AK95" s="119"/>
      <c r="AL95" s="119"/>
      <c r="AM95" s="119"/>
      <c r="AN95" s="120">
        <f>SUM(AG95,AT95)</f>
        <v>0</v>
      </c>
      <c r="AO95" s="119"/>
      <c r="AP95" s="119"/>
      <c r="AQ95" s="121" t="s">
        <v>86</v>
      </c>
      <c r="AR95" s="122"/>
      <c r="AS95" s="123">
        <v>0</v>
      </c>
      <c r="AT95" s="124">
        <f>ROUND(SUM(AV95:AW95),2)</f>
        <v>0</v>
      </c>
      <c r="AU95" s="125">
        <f>'Oprava - Udržovací práce ...'!P152</f>
        <v>0</v>
      </c>
      <c r="AV95" s="124">
        <f>'Oprava - Udržovací práce ...'!J33</f>
        <v>0</v>
      </c>
      <c r="AW95" s="124">
        <f>'Oprava - Udržovací práce ...'!J34</f>
        <v>0</v>
      </c>
      <c r="AX95" s="124">
        <f>'Oprava - Udržovací práce ...'!J35</f>
        <v>0</v>
      </c>
      <c r="AY95" s="124">
        <f>'Oprava - Udržovací práce ...'!J36</f>
        <v>0</v>
      </c>
      <c r="AZ95" s="124">
        <f>'Oprava - Udržovací práce ...'!F33</f>
        <v>0</v>
      </c>
      <c r="BA95" s="124">
        <f>'Oprava - Udržovací práce ...'!F34</f>
        <v>0</v>
      </c>
      <c r="BB95" s="124">
        <f>'Oprava - Udržovací práce ...'!F35</f>
        <v>0</v>
      </c>
      <c r="BC95" s="124">
        <f>'Oprava - Udržovací práce ...'!F36</f>
        <v>0</v>
      </c>
      <c r="BD95" s="126">
        <f>'Oprava - Udržovací práce ...'!F37</f>
        <v>0</v>
      </c>
      <c r="BT95" s="127" t="s">
        <v>87</v>
      </c>
      <c r="BV95" s="127" t="s">
        <v>81</v>
      </c>
      <c r="BW95" s="127" t="s">
        <v>88</v>
      </c>
      <c r="BX95" s="127" t="s">
        <v>5</v>
      </c>
      <c r="CL95" s="127" t="s">
        <v>19</v>
      </c>
      <c r="CM95" s="127" t="s">
        <v>87</v>
      </c>
    </row>
    <row r="96" s="6" customFormat="1" ht="16.5" customHeight="1">
      <c r="A96" s="115" t="s">
        <v>83</v>
      </c>
      <c r="B96" s="116"/>
      <c r="C96" s="117"/>
      <c r="D96" s="118" t="s">
        <v>89</v>
      </c>
      <c r="E96" s="118"/>
      <c r="F96" s="118"/>
      <c r="G96" s="118"/>
      <c r="H96" s="118"/>
      <c r="I96" s="119"/>
      <c r="J96" s="118" t="s">
        <v>90</v>
      </c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20">
        <f>'Investice - Stavební úpra...'!J30</f>
        <v>0</v>
      </c>
      <c r="AH96" s="119"/>
      <c r="AI96" s="119"/>
      <c r="AJ96" s="119"/>
      <c r="AK96" s="119"/>
      <c r="AL96" s="119"/>
      <c r="AM96" s="119"/>
      <c r="AN96" s="120">
        <f>SUM(AG96,AT96)</f>
        <v>0</v>
      </c>
      <c r="AO96" s="119"/>
      <c r="AP96" s="119"/>
      <c r="AQ96" s="121" t="s">
        <v>86</v>
      </c>
      <c r="AR96" s="122"/>
      <c r="AS96" s="123">
        <v>0</v>
      </c>
      <c r="AT96" s="124">
        <f>ROUND(SUM(AV96:AW96),2)</f>
        <v>0</v>
      </c>
      <c r="AU96" s="125">
        <f>'Investice - Stavební úpra...'!P128</f>
        <v>0</v>
      </c>
      <c r="AV96" s="124">
        <f>'Investice - Stavební úpra...'!J33</f>
        <v>0</v>
      </c>
      <c r="AW96" s="124">
        <f>'Investice - Stavební úpra...'!J34</f>
        <v>0</v>
      </c>
      <c r="AX96" s="124">
        <f>'Investice - Stavební úpra...'!J35</f>
        <v>0</v>
      </c>
      <c r="AY96" s="124">
        <f>'Investice - Stavební úpra...'!J36</f>
        <v>0</v>
      </c>
      <c r="AZ96" s="124">
        <f>'Investice - Stavební úpra...'!F33</f>
        <v>0</v>
      </c>
      <c r="BA96" s="124">
        <f>'Investice - Stavební úpra...'!F34</f>
        <v>0</v>
      </c>
      <c r="BB96" s="124">
        <f>'Investice - Stavební úpra...'!F35</f>
        <v>0</v>
      </c>
      <c r="BC96" s="124">
        <f>'Investice - Stavební úpra...'!F36</f>
        <v>0</v>
      </c>
      <c r="BD96" s="126">
        <f>'Investice - Stavební úpra...'!F37</f>
        <v>0</v>
      </c>
      <c r="BT96" s="127" t="s">
        <v>87</v>
      </c>
      <c r="BV96" s="127" t="s">
        <v>81</v>
      </c>
      <c r="BW96" s="127" t="s">
        <v>91</v>
      </c>
      <c r="BX96" s="127" t="s">
        <v>5</v>
      </c>
      <c r="CL96" s="127" t="s">
        <v>19</v>
      </c>
      <c r="CM96" s="127" t="s">
        <v>87</v>
      </c>
    </row>
    <row r="97" s="6" customFormat="1" ht="16.5" customHeight="1">
      <c r="A97" s="115" t="s">
        <v>83</v>
      </c>
      <c r="B97" s="116"/>
      <c r="C97" s="117"/>
      <c r="D97" s="118" t="s">
        <v>92</v>
      </c>
      <c r="E97" s="118"/>
      <c r="F97" s="118"/>
      <c r="G97" s="118"/>
      <c r="H97" s="118"/>
      <c r="I97" s="119"/>
      <c r="J97" s="118" t="s">
        <v>93</v>
      </c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18"/>
      <c r="AC97" s="118"/>
      <c r="AD97" s="118"/>
      <c r="AE97" s="118"/>
      <c r="AF97" s="118"/>
      <c r="AG97" s="120">
        <f>'VRN - Vedlejší rozpočtové...'!J30</f>
        <v>0</v>
      </c>
      <c r="AH97" s="119"/>
      <c r="AI97" s="119"/>
      <c r="AJ97" s="119"/>
      <c r="AK97" s="119"/>
      <c r="AL97" s="119"/>
      <c r="AM97" s="119"/>
      <c r="AN97" s="120">
        <f>SUM(AG97,AT97)</f>
        <v>0</v>
      </c>
      <c r="AO97" s="119"/>
      <c r="AP97" s="119"/>
      <c r="AQ97" s="121" t="s">
        <v>86</v>
      </c>
      <c r="AR97" s="122"/>
      <c r="AS97" s="128">
        <v>0</v>
      </c>
      <c r="AT97" s="129">
        <f>ROUND(SUM(AV97:AW97),2)</f>
        <v>0</v>
      </c>
      <c r="AU97" s="130">
        <f>'VRN - Vedlejší rozpočtové...'!P123</f>
        <v>0</v>
      </c>
      <c r="AV97" s="129">
        <f>'VRN - Vedlejší rozpočtové...'!J33</f>
        <v>0</v>
      </c>
      <c r="AW97" s="129">
        <f>'VRN - Vedlejší rozpočtové...'!J34</f>
        <v>0</v>
      </c>
      <c r="AX97" s="129">
        <f>'VRN - Vedlejší rozpočtové...'!J35</f>
        <v>0</v>
      </c>
      <c r="AY97" s="129">
        <f>'VRN - Vedlejší rozpočtové...'!J36</f>
        <v>0</v>
      </c>
      <c r="AZ97" s="129">
        <f>'VRN - Vedlejší rozpočtové...'!F33</f>
        <v>0</v>
      </c>
      <c r="BA97" s="129">
        <f>'VRN - Vedlejší rozpočtové...'!F34</f>
        <v>0</v>
      </c>
      <c r="BB97" s="129">
        <f>'VRN - Vedlejší rozpočtové...'!F35</f>
        <v>0</v>
      </c>
      <c r="BC97" s="129">
        <f>'VRN - Vedlejší rozpočtové...'!F36</f>
        <v>0</v>
      </c>
      <c r="BD97" s="131">
        <f>'VRN - Vedlejší rozpočtové...'!F37</f>
        <v>0</v>
      </c>
      <c r="BT97" s="127" t="s">
        <v>87</v>
      </c>
      <c r="BV97" s="127" t="s">
        <v>81</v>
      </c>
      <c r="BW97" s="127" t="s">
        <v>94</v>
      </c>
      <c r="BX97" s="127" t="s">
        <v>5</v>
      </c>
      <c r="CL97" s="127" t="s">
        <v>19</v>
      </c>
      <c r="CM97" s="127" t="s">
        <v>87</v>
      </c>
    </row>
    <row r="98" s="1" customFormat="1" ht="30" customHeight="1"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4"/>
    </row>
    <row r="99" s="1" customFormat="1" ht="6.96" customHeight="1">
      <c r="B99" s="62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44"/>
    </row>
  </sheetData>
  <sheetProtection sheet="1" formatColumns="0" formatRows="0" objects="1" scenarios="1" spinCount="100000" saltValue="6dJB/jTOFgswBt5Q9iX54KaZQO5yy3Tj0h1TO8dgX2BU8yqP9n+ODjHoGe4HvTftbzfgRq5xtxEqCX9MirQc7A==" hashValue="3VRqUenWihW2aGvpeZc0+p9AbNL/FSCDmxLjAp4Ee2FOzA/Plbb56NmaJdkTo3VmU6XLcsx7Kp69XTPkBVrXZA==" algorithmName="SHA-512" password="CC35"/>
  <mergeCells count="50"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G94:AM94"/>
    <mergeCell ref="AN94:AP94"/>
    <mergeCell ref="C92:G92"/>
    <mergeCell ref="I92:AF92"/>
    <mergeCell ref="D95:H95"/>
    <mergeCell ref="J95:AF95"/>
    <mergeCell ref="D96:H96"/>
    <mergeCell ref="J96:AF96"/>
    <mergeCell ref="D97:H97"/>
    <mergeCell ref="J97:AF97"/>
  </mergeCells>
  <hyperlinks>
    <hyperlink ref="A95" location="'Oprava - Udržovací práce ...'!C2" display="/"/>
    <hyperlink ref="A96" location="'Investice - Stavební úpra...'!C2" display="/"/>
    <hyperlink ref="A97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32" customWidth="1"/>
    <col min="10" max="10" width="20.17" customWidth="1"/>
    <col min="11" max="11" width="20.17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88</v>
      </c>
    </row>
    <row r="3" ht="6.96" customHeight="1">
      <c r="B3" s="133"/>
      <c r="C3" s="134"/>
      <c r="D3" s="134"/>
      <c r="E3" s="134"/>
      <c r="F3" s="134"/>
      <c r="G3" s="134"/>
      <c r="H3" s="134"/>
      <c r="I3" s="135"/>
      <c r="J3" s="134"/>
      <c r="K3" s="134"/>
      <c r="L3" s="20"/>
      <c r="AT3" s="17" t="s">
        <v>87</v>
      </c>
    </row>
    <row r="4" ht="24.96" customHeight="1">
      <c r="B4" s="20"/>
      <c r="D4" s="136" t="s">
        <v>95</v>
      </c>
      <c r="L4" s="20"/>
      <c r="M4" s="137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38" t="s">
        <v>16</v>
      </c>
      <c r="L6" s="20"/>
    </row>
    <row r="7" ht="16.5" customHeight="1">
      <c r="B7" s="20"/>
      <c r="E7" s="139" t="str">
        <f>'Rekapitulace stavby'!K6</f>
        <v>Udržovací práce a stavební úpravy bytu č.13/2 ve 4NP</v>
      </c>
      <c r="F7" s="138"/>
      <c r="G7" s="138"/>
      <c r="H7" s="138"/>
      <c r="L7" s="20"/>
    </row>
    <row r="8" s="1" customFormat="1" ht="12" customHeight="1">
      <c r="B8" s="44"/>
      <c r="D8" s="138" t="s">
        <v>96</v>
      </c>
      <c r="I8" s="140"/>
      <c r="L8" s="44"/>
    </row>
    <row r="9" s="1" customFormat="1" ht="36.96" customHeight="1">
      <c r="B9" s="44"/>
      <c r="E9" s="141" t="s">
        <v>97</v>
      </c>
      <c r="F9" s="1"/>
      <c r="G9" s="1"/>
      <c r="H9" s="1"/>
      <c r="I9" s="140"/>
      <c r="L9" s="44"/>
    </row>
    <row r="10" s="1" customFormat="1">
      <c r="B10" s="44"/>
      <c r="I10" s="140"/>
      <c r="L10" s="44"/>
    </row>
    <row r="11" s="1" customFormat="1" ht="12" customHeight="1">
      <c r="B11" s="44"/>
      <c r="D11" s="138" t="s">
        <v>18</v>
      </c>
      <c r="F11" s="142" t="s">
        <v>19</v>
      </c>
      <c r="I11" s="143" t="s">
        <v>20</v>
      </c>
      <c r="J11" s="142" t="s">
        <v>1</v>
      </c>
      <c r="L11" s="44"/>
    </row>
    <row r="12" s="1" customFormat="1" ht="12" customHeight="1">
      <c r="B12" s="44"/>
      <c r="D12" s="138" t="s">
        <v>21</v>
      </c>
      <c r="F12" s="142" t="s">
        <v>22</v>
      </c>
      <c r="I12" s="143" t="s">
        <v>23</v>
      </c>
      <c r="J12" s="144" t="str">
        <f>'Rekapitulace stavby'!AN8</f>
        <v>5. 11. 2018</v>
      </c>
      <c r="L12" s="44"/>
    </row>
    <row r="13" s="1" customFormat="1" ht="10.8" customHeight="1">
      <c r="B13" s="44"/>
      <c r="I13" s="140"/>
      <c r="L13" s="44"/>
    </row>
    <row r="14" s="1" customFormat="1" ht="12" customHeight="1">
      <c r="B14" s="44"/>
      <c r="D14" s="138" t="s">
        <v>27</v>
      </c>
      <c r="I14" s="143" t="s">
        <v>28</v>
      </c>
      <c r="J14" s="142" t="str">
        <f>IF('Rekapitulace stavby'!AN10="","",'Rekapitulace stavby'!AN10)</f>
        <v/>
      </c>
      <c r="L14" s="44"/>
    </row>
    <row r="15" s="1" customFormat="1" ht="18" customHeight="1">
      <c r="B15" s="44"/>
      <c r="E15" s="142" t="str">
        <f>IF('Rekapitulace stavby'!E11="","",'Rekapitulace stavby'!E11)</f>
        <v xml:space="preserve"> </v>
      </c>
      <c r="I15" s="143" t="s">
        <v>30</v>
      </c>
      <c r="J15" s="142" t="str">
        <f>IF('Rekapitulace stavby'!AN11="","",'Rekapitulace stavby'!AN11)</f>
        <v/>
      </c>
      <c r="L15" s="44"/>
    </row>
    <row r="16" s="1" customFormat="1" ht="6.96" customHeight="1">
      <c r="B16" s="44"/>
      <c r="I16" s="140"/>
      <c r="L16" s="44"/>
    </row>
    <row r="17" s="1" customFormat="1" ht="12" customHeight="1">
      <c r="B17" s="44"/>
      <c r="D17" s="138" t="s">
        <v>31</v>
      </c>
      <c r="I17" s="143" t="s">
        <v>28</v>
      </c>
      <c r="J17" s="33" t="str">
        <f>'Rekapitulace stavby'!AN13</f>
        <v>Vyplň údaj</v>
      </c>
      <c r="L17" s="44"/>
    </row>
    <row r="18" s="1" customFormat="1" ht="18" customHeight="1">
      <c r="B18" s="44"/>
      <c r="E18" s="33" t="str">
        <f>'Rekapitulace stavby'!E14</f>
        <v>Vyplň údaj</v>
      </c>
      <c r="F18" s="142"/>
      <c r="G18" s="142"/>
      <c r="H18" s="142"/>
      <c r="I18" s="143" t="s">
        <v>30</v>
      </c>
      <c r="J18" s="33" t="str">
        <f>'Rekapitulace stavby'!AN14</f>
        <v>Vyplň údaj</v>
      </c>
      <c r="L18" s="44"/>
    </row>
    <row r="19" s="1" customFormat="1" ht="6.96" customHeight="1">
      <c r="B19" s="44"/>
      <c r="I19" s="140"/>
      <c r="L19" s="44"/>
    </row>
    <row r="20" s="1" customFormat="1" ht="12" customHeight="1">
      <c r="B20" s="44"/>
      <c r="D20" s="138" t="s">
        <v>33</v>
      </c>
      <c r="I20" s="143" t="s">
        <v>28</v>
      </c>
      <c r="J20" s="142" t="s">
        <v>1</v>
      </c>
      <c r="L20" s="44"/>
    </row>
    <row r="21" s="1" customFormat="1" ht="18" customHeight="1">
      <c r="B21" s="44"/>
      <c r="E21" s="142" t="s">
        <v>34</v>
      </c>
      <c r="I21" s="143" t="s">
        <v>30</v>
      </c>
      <c r="J21" s="142" t="s">
        <v>1</v>
      </c>
      <c r="L21" s="44"/>
    </row>
    <row r="22" s="1" customFormat="1" ht="6.96" customHeight="1">
      <c r="B22" s="44"/>
      <c r="I22" s="140"/>
      <c r="L22" s="44"/>
    </row>
    <row r="23" s="1" customFormat="1" ht="12" customHeight="1">
      <c r="B23" s="44"/>
      <c r="D23" s="138" t="s">
        <v>36</v>
      </c>
      <c r="I23" s="143" t="s">
        <v>28</v>
      </c>
      <c r="J23" s="142" t="str">
        <f>IF('Rekapitulace stavby'!AN19="","",'Rekapitulace stavby'!AN19)</f>
        <v/>
      </c>
      <c r="L23" s="44"/>
    </row>
    <row r="24" s="1" customFormat="1" ht="18" customHeight="1">
      <c r="B24" s="44"/>
      <c r="E24" s="142" t="str">
        <f>IF('Rekapitulace stavby'!E20="","",'Rekapitulace stavby'!E20)</f>
        <v xml:space="preserve"> </v>
      </c>
      <c r="I24" s="143" t="s">
        <v>30</v>
      </c>
      <c r="J24" s="142" t="str">
        <f>IF('Rekapitulace stavby'!AN20="","",'Rekapitulace stavby'!AN20)</f>
        <v/>
      </c>
      <c r="L24" s="44"/>
    </row>
    <row r="25" s="1" customFormat="1" ht="6.96" customHeight="1">
      <c r="B25" s="44"/>
      <c r="I25" s="140"/>
      <c r="L25" s="44"/>
    </row>
    <row r="26" s="1" customFormat="1" ht="12" customHeight="1">
      <c r="B26" s="44"/>
      <c r="D26" s="138" t="s">
        <v>37</v>
      </c>
      <c r="I26" s="140"/>
      <c r="L26" s="44"/>
    </row>
    <row r="27" s="7" customFormat="1" ht="16.5" customHeight="1">
      <c r="B27" s="145"/>
      <c r="E27" s="146" t="s">
        <v>1</v>
      </c>
      <c r="F27" s="146"/>
      <c r="G27" s="146"/>
      <c r="H27" s="146"/>
      <c r="I27" s="147"/>
      <c r="L27" s="145"/>
    </row>
    <row r="28" s="1" customFormat="1" ht="6.96" customHeight="1">
      <c r="B28" s="44"/>
      <c r="I28" s="140"/>
      <c r="L28" s="44"/>
    </row>
    <row r="29" s="1" customFormat="1" ht="6.96" customHeight="1">
      <c r="B29" s="44"/>
      <c r="D29" s="79"/>
      <c r="E29" s="79"/>
      <c r="F29" s="79"/>
      <c r="G29" s="79"/>
      <c r="H29" s="79"/>
      <c r="I29" s="148"/>
      <c r="J29" s="79"/>
      <c r="K29" s="79"/>
      <c r="L29" s="44"/>
    </row>
    <row r="30" s="1" customFormat="1" ht="25.44" customHeight="1">
      <c r="B30" s="44"/>
      <c r="D30" s="149" t="s">
        <v>39</v>
      </c>
      <c r="I30" s="140"/>
      <c r="J30" s="150">
        <f>ROUND(J152, 2)</f>
        <v>0</v>
      </c>
      <c r="L30" s="44"/>
    </row>
    <row r="31" s="1" customFormat="1" ht="6.96" customHeight="1">
      <c r="B31" s="44"/>
      <c r="D31" s="79"/>
      <c r="E31" s="79"/>
      <c r="F31" s="79"/>
      <c r="G31" s="79"/>
      <c r="H31" s="79"/>
      <c r="I31" s="148"/>
      <c r="J31" s="79"/>
      <c r="K31" s="79"/>
      <c r="L31" s="44"/>
    </row>
    <row r="32" s="1" customFormat="1" ht="14.4" customHeight="1">
      <c r="B32" s="44"/>
      <c r="F32" s="151" t="s">
        <v>41</v>
      </c>
      <c r="I32" s="152" t="s">
        <v>40</v>
      </c>
      <c r="J32" s="151" t="s">
        <v>42</v>
      </c>
      <c r="L32" s="44"/>
    </row>
    <row r="33" s="1" customFormat="1" ht="14.4" customHeight="1">
      <c r="B33" s="44"/>
      <c r="D33" s="153" t="s">
        <v>43</v>
      </c>
      <c r="E33" s="138" t="s">
        <v>44</v>
      </c>
      <c r="F33" s="154">
        <f>ROUND((SUM(BE152:BE912)),  2)</f>
        <v>0</v>
      </c>
      <c r="I33" s="155">
        <v>0.20999999999999999</v>
      </c>
      <c r="J33" s="154">
        <f>ROUND(((SUM(BE152:BE912))*I33),  2)</f>
        <v>0</v>
      </c>
      <c r="L33" s="44"/>
    </row>
    <row r="34" s="1" customFormat="1" ht="14.4" customHeight="1">
      <c r="B34" s="44"/>
      <c r="E34" s="138" t="s">
        <v>45</v>
      </c>
      <c r="F34" s="154">
        <f>ROUND((SUM(BF152:BF912)),  2)</f>
        <v>0</v>
      </c>
      <c r="I34" s="155">
        <v>0.14999999999999999</v>
      </c>
      <c r="J34" s="154">
        <f>ROUND(((SUM(BF152:BF912))*I34),  2)</f>
        <v>0</v>
      </c>
      <c r="L34" s="44"/>
    </row>
    <row r="35" hidden="1" s="1" customFormat="1" ht="14.4" customHeight="1">
      <c r="B35" s="44"/>
      <c r="E35" s="138" t="s">
        <v>46</v>
      </c>
      <c r="F35" s="154">
        <f>ROUND((SUM(BG152:BG912)),  2)</f>
        <v>0</v>
      </c>
      <c r="I35" s="155">
        <v>0.20999999999999999</v>
      </c>
      <c r="J35" s="154">
        <f>0</f>
        <v>0</v>
      </c>
      <c r="L35" s="44"/>
    </row>
    <row r="36" hidden="1" s="1" customFormat="1" ht="14.4" customHeight="1">
      <c r="B36" s="44"/>
      <c r="E36" s="138" t="s">
        <v>47</v>
      </c>
      <c r="F36" s="154">
        <f>ROUND((SUM(BH152:BH912)),  2)</f>
        <v>0</v>
      </c>
      <c r="I36" s="155">
        <v>0.14999999999999999</v>
      </c>
      <c r="J36" s="154">
        <f>0</f>
        <v>0</v>
      </c>
      <c r="L36" s="44"/>
    </row>
    <row r="37" hidden="1" s="1" customFormat="1" ht="14.4" customHeight="1">
      <c r="B37" s="44"/>
      <c r="E37" s="138" t="s">
        <v>48</v>
      </c>
      <c r="F37" s="154">
        <f>ROUND((SUM(BI152:BI912)),  2)</f>
        <v>0</v>
      </c>
      <c r="I37" s="155">
        <v>0</v>
      </c>
      <c r="J37" s="154">
        <f>0</f>
        <v>0</v>
      </c>
      <c r="L37" s="44"/>
    </row>
    <row r="38" s="1" customFormat="1" ht="6.96" customHeight="1">
      <c r="B38" s="44"/>
      <c r="I38" s="140"/>
      <c r="L38" s="44"/>
    </row>
    <row r="39" s="1" customFormat="1" ht="25.44" customHeight="1">
      <c r="B39" s="44"/>
      <c r="C39" s="156"/>
      <c r="D39" s="157" t="s">
        <v>49</v>
      </c>
      <c r="E39" s="158"/>
      <c r="F39" s="158"/>
      <c r="G39" s="159" t="s">
        <v>50</v>
      </c>
      <c r="H39" s="160" t="s">
        <v>51</v>
      </c>
      <c r="I39" s="161"/>
      <c r="J39" s="162">
        <f>SUM(J30:J37)</f>
        <v>0</v>
      </c>
      <c r="K39" s="163"/>
      <c r="L39" s="44"/>
    </row>
    <row r="40" s="1" customFormat="1" ht="14.4" customHeight="1">
      <c r="B40" s="44"/>
      <c r="I40" s="140"/>
      <c r="L40" s="44"/>
    </row>
    <row r="41" ht="14.4" customHeight="1">
      <c r="B41" s="20"/>
      <c r="L41" s="20"/>
    </row>
    <row r="42" ht="14.4" customHeight="1">
      <c r="B42" s="20"/>
      <c r="L42" s="20"/>
    </row>
    <row r="43" ht="14.4" customHeight="1">
      <c r="B43" s="20"/>
      <c r="L43" s="20"/>
    </row>
    <row r="44" ht="14.4" customHeight="1">
      <c r="B44" s="20"/>
      <c r="L44" s="20"/>
    </row>
    <row r="45" ht="14.4" customHeight="1">
      <c r="B45" s="20"/>
      <c r="L45" s="20"/>
    </row>
    <row r="46" ht="14.4" customHeight="1">
      <c r="B46" s="20"/>
      <c r="L46" s="20"/>
    </row>
    <row r="47" ht="14.4" customHeight="1">
      <c r="B47" s="20"/>
      <c r="L47" s="20"/>
    </row>
    <row r="48" ht="14.4" customHeight="1">
      <c r="B48" s="20"/>
      <c r="L48" s="20"/>
    </row>
    <row r="49" ht="14.4" customHeight="1">
      <c r="B49" s="20"/>
      <c r="L49" s="20"/>
    </row>
    <row r="50" s="1" customFormat="1" ht="14.4" customHeight="1">
      <c r="B50" s="44"/>
      <c r="D50" s="164" t="s">
        <v>52</v>
      </c>
      <c r="E50" s="165"/>
      <c r="F50" s="165"/>
      <c r="G50" s="164" t="s">
        <v>53</v>
      </c>
      <c r="H50" s="165"/>
      <c r="I50" s="166"/>
      <c r="J50" s="165"/>
      <c r="K50" s="165"/>
      <c r="L50" s="44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1" customFormat="1">
      <c r="B61" s="44"/>
      <c r="D61" s="167" t="s">
        <v>54</v>
      </c>
      <c r="E61" s="168"/>
      <c r="F61" s="169" t="s">
        <v>55</v>
      </c>
      <c r="G61" s="167" t="s">
        <v>54</v>
      </c>
      <c r="H61" s="168"/>
      <c r="I61" s="170"/>
      <c r="J61" s="171" t="s">
        <v>55</v>
      </c>
      <c r="K61" s="168"/>
      <c r="L61" s="44"/>
    </row>
    <row r="62">
      <c r="B62" s="20"/>
      <c r="L62" s="20"/>
    </row>
    <row r="63">
      <c r="B63" s="20"/>
      <c r="L63" s="20"/>
    </row>
    <row r="64">
      <c r="B64" s="20"/>
      <c r="L64" s="20"/>
    </row>
    <row r="65" s="1" customFormat="1">
      <c r="B65" s="44"/>
      <c r="D65" s="164" t="s">
        <v>56</v>
      </c>
      <c r="E65" s="165"/>
      <c r="F65" s="165"/>
      <c r="G65" s="164" t="s">
        <v>57</v>
      </c>
      <c r="H65" s="165"/>
      <c r="I65" s="166"/>
      <c r="J65" s="165"/>
      <c r="K65" s="165"/>
      <c r="L65" s="44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1" customFormat="1">
      <c r="B76" s="44"/>
      <c r="D76" s="167" t="s">
        <v>54</v>
      </c>
      <c r="E76" s="168"/>
      <c r="F76" s="169" t="s">
        <v>55</v>
      </c>
      <c r="G76" s="167" t="s">
        <v>54</v>
      </c>
      <c r="H76" s="168"/>
      <c r="I76" s="170"/>
      <c r="J76" s="171" t="s">
        <v>55</v>
      </c>
      <c r="K76" s="168"/>
      <c r="L76" s="44"/>
    </row>
    <row r="77" s="1" customFormat="1" ht="14.4" customHeight="1">
      <c r="B77" s="172"/>
      <c r="C77" s="173"/>
      <c r="D77" s="173"/>
      <c r="E77" s="173"/>
      <c r="F77" s="173"/>
      <c r="G77" s="173"/>
      <c r="H77" s="173"/>
      <c r="I77" s="174"/>
      <c r="J77" s="173"/>
      <c r="K77" s="173"/>
      <c r="L77" s="44"/>
    </row>
    <row r="81" s="1" customFormat="1" ht="6.96" customHeight="1">
      <c r="B81" s="175"/>
      <c r="C81" s="176"/>
      <c r="D81" s="176"/>
      <c r="E81" s="176"/>
      <c r="F81" s="176"/>
      <c r="G81" s="176"/>
      <c r="H81" s="176"/>
      <c r="I81" s="177"/>
      <c r="J81" s="176"/>
      <c r="K81" s="176"/>
      <c r="L81" s="44"/>
    </row>
    <row r="82" s="1" customFormat="1" ht="24.96" customHeight="1">
      <c r="B82" s="39"/>
      <c r="C82" s="23" t="s">
        <v>98</v>
      </c>
      <c r="D82" s="40"/>
      <c r="E82" s="40"/>
      <c r="F82" s="40"/>
      <c r="G82" s="40"/>
      <c r="H82" s="40"/>
      <c r="I82" s="140"/>
      <c r="J82" s="40"/>
      <c r="K82" s="40"/>
      <c r="L82" s="44"/>
    </row>
    <row r="83" s="1" customFormat="1" ht="6.96" customHeight="1">
      <c r="B83" s="39"/>
      <c r="C83" s="40"/>
      <c r="D83" s="40"/>
      <c r="E83" s="40"/>
      <c r="F83" s="40"/>
      <c r="G83" s="40"/>
      <c r="H83" s="40"/>
      <c r="I83" s="140"/>
      <c r="J83" s="40"/>
      <c r="K83" s="40"/>
      <c r="L83" s="44"/>
    </row>
    <row r="84" s="1" customFormat="1" ht="12" customHeight="1">
      <c r="B84" s="39"/>
      <c r="C84" s="32" t="s">
        <v>16</v>
      </c>
      <c r="D84" s="40"/>
      <c r="E84" s="40"/>
      <c r="F84" s="40"/>
      <c r="G84" s="40"/>
      <c r="H84" s="40"/>
      <c r="I84" s="140"/>
      <c r="J84" s="40"/>
      <c r="K84" s="40"/>
      <c r="L84" s="44"/>
    </row>
    <row r="85" s="1" customFormat="1" ht="16.5" customHeight="1">
      <c r="B85" s="39"/>
      <c r="C85" s="40"/>
      <c r="D85" s="40"/>
      <c r="E85" s="178" t="str">
        <f>E7</f>
        <v>Udržovací práce a stavební úpravy bytu č.13/2 ve 4NP</v>
      </c>
      <c r="F85" s="32"/>
      <c r="G85" s="32"/>
      <c r="H85" s="32"/>
      <c r="I85" s="140"/>
      <c r="J85" s="40"/>
      <c r="K85" s="40"/>
      <c r="L85" s="44"/>
    </row>
    <row r="86" s="1" customFormat="1" ht="12" customHeight="1">
      <c r="B86" s="39"/>
      <c r="C86" s="32" t="s">
        <v>96</v>
      </c>
      <c r="D86" s="40"/>
      <c r="E86" s="40"/>
      <c r="F86" s="40"/>
      <c r="G86" s="40"/>
      <c r="H86" s="40"/>
      <c r="I86" s="140"/>
      <c r="J86" s="40"/>
      <c r="K86" s="40"/>
      <c r="L86" s="44"/>
    </row>
    <row r="87" s="1" customFormat="1" ht="16.5" customHeight="1">
      <c r="B87" s="39"/>
      <c r="C87" s="40"/>
      <c r="D87" s="40"/>
      <c r="E87" s="72" t="str">
        <f>E9</f>
        <v>Oprava - Udržovací práce bytu č.13</v>
      </c>
      <c r="F87" s="40"/>
      <c r="G87" s="40"/>
      <c r="H87" s="40"/>
      <c r="I87" s="140"/>
      <c r="J87" s="40"/>
      <c r="K87" s="40"/>
      <c r="L87" s="44"/>
    </row>
    <row r="88" s="1" customFormat="1" ht="6.96" customHeight="1">
      <c r="B88" s="39"/>
      <c r="C88" s="40"/>
      <c r="D88" s="40"/>
      <c r="E88" s="40"/>
      <c r="F88" s="40"/>
      <c r="G88" s="40"/>
      <c r="H88" s="40"/>
      <c r="I88" s="140"/>
      <c r="J88" s="40"/>
      <c r="K88" s="40"/>
      <c r="L88" s="44"/>
    </row>
    <row r="89" s="1" customFormat="1" ht="12" customHeight="1">
      <c r="B89" s="39"/>
      <c r="C89" s="32" t="s">
        <v>21</v>
      </c>
      <c r="D89" s="40"/>
      <c r="E89" s="40"/>
      <c r="F89" s="27" t="str">
        <f>F12</f>
        <v>Vítězná 531/13,Praha 5</v>
      </c>
      <c r="G89" s="40"/>
      <c r="H89" s="40"/>
      <c r="I89" s="143" t="s">
        <v>23</v>
      </c>
      <c r="J89" s="75" t="str">
        <f>IF(J12="","",J12)</f>
        <v>5. 11. 2018</v>
      </c>
      <c r="K89" s="40"/>
      <c r="L89" s="44"/>
    </row>
    <row r="90" s="1" customFormat="1" ht="6.96" customHeight="1">
      <c r="B90" s="39"/>
      <c r="C90" s="40"/>
      <c r="D90" s="40"/>
      <c r="E90" s="40"/>
      <c r="F90" s="40"/>
      <c r="G90" s="40"/>
      <c r="H90" s="40"/>
      <c r="I90" s="140"/>
      <c r="J90" s="40"/>
      <c r="K90" s="40"/>
      <c r="L90" s="44"/>
    </row>
    <row r="91" s="1" customFormat="1" ht="27.9" customHeight="1">
      <c r="B91" s="39"/>
      <c r="C91" s="32" t="s">
        <v>27</v>
      </c>
      <c r="D91" s="40"/>
      <c r="E91" s="40"/>
      <c r="F91" s="27" t="str">
        <f>E15</f>
        <v xml:space="preserve"> </v>
      </c>
      <c r="G91" s="40"/>
      <c r="H91" s="40"/>
      <c r="I91" s="143" t="s">
        <v>33</v>
      </c>
      <c r="J91" s="37" t="str">
        <f>E21</f>
        <v>PATA&amp;FRYDECKÝ architekti s.r.o</v>
      </c>
      <c r="K91" s="40"/>
      <c r="L91" s="44"/>
    </row>
    <row r="92" s="1" customFormat="1" ht="15.15" customHeight="1">
      <c r="B92" s="39"/>
      <c r="C92" s="32" t="s">
        <v>31</v>
      </c>
      <c r="D92" s="40"/>
      <c r="E92" s="40"/>
      <c r="F92" s="27" t="str">
        <f>IF(E18="","",E18)</f>
        <v>Vyplň údaj</v>
      </c>
      <c r="G92" s="40"/>
      <c r="H92" s="40"/>
      <c r="I92" s="143" t="s">
        <v>36</v>
      </c>
      <c r="J92" s="37" t="str">
        <f>E24</f>
        <v xml:space="preserve"> </v>
      </c>
      <c r="K92" s="40"/>
      <c r="L92" s="44"/>
    </row>
    <row r="93" s="1" customFormat="1" ht="10.32" customHeight="1">
      <c r="B93" s="39"/>
      <c r="C93" s="40"/>
      <c r="D93" s="40"/>
      <c r="E93" s="40"/>
      <c r="F93" s="40"/>
      <c r="G93" s="40"/>
      <c r="H93" s="40"/>
      <c r="I93" s="140"/>
      <c r="J93" s="40"/>
      <c r="K93" s="40"/>
      <c r="L93" s="44"/>
    </row>
    <row r="94" s="1" customFormat="1" ht="29.28" customHeight="1">
      <c r="B94" s="39"/>
      <c r="C94" s="179" t="s">
        <v>99</v>
      </c>
      <c r="D94" s="180"/>
      <c r="E94" s="180"/>
      <c r="F94" s="180"/>
      <c r="G94" s="180"/>
      <c r="H94" s="180"/>
      <c r="I94" s="181"/>
      <c r="J94" s="182" t="s">
        <v>100</v>
      </c>
      <c r="K94" s="180"/>
      <c r="L94" s="44"/>
    </row>
    <row r="95" s="1" customFormat="1" ht="10.32" customHeight="1">
      <c r="B95" s="39"/>
      <c r="C95" s="40"/>
      <c r="D95" s="40"/>
      <c r="E95" s="40"/>
      <c r="F95" s="40"/>
      <c r="G95" s="40"/>
      <c r="H95" s="40"/>
      <c r="I95" s="140"/>
      <c r="J95" s="40"/>
      <c r="K95" s="40"/>
      <c r="L95" s="44"/>
    </row>
    <row r="96" s="1" customFormat="1" ht="22.8" customHeight="1">
      <c r="B96" s="39"/>
      <c r="C96" s="183" t="s">
        <v>101</v>
      </c>
      <c r="D96" s="40"/>
      <c r="E96" s="40"/>
      <c r="F96" s="40"/>
      <c r="G96" s="40"/>
      <c r="H96" s="40"/>
      <c r="I96" s="140"/>
      <c r="J96" s="106">
        <f>J152</f>
        <v>0</v>
      </c>
      <c r="K96" s="40"/>
      <c r="L96" s="44"/>
      <c r="AU96" s="17" t="s">
        <v>102</v>
      </c>
    </row>
    <row r="97" s="8" customFormat="1" ht="24.96" customHeight="1">
      <c r="B97" s="184"/>
      <c r="C97" s="185"/>
      <c r="D97" s="186" t="s">
        <v>103</v>
      </c>
      <c r="E97" s="187"/>
      <c r="F97" s="187"/>
      <c r="G97" s="187"/>
      <c r="H97" s="187"/>
      <c r="I97" s="188"/>
      <c r="J97" s="189">
        <f>J153</f>
        <v>0</v>
      </c>
      <c r="K97" s="185"/>
      <c r="L97" s="190"/>
    </row>
    <row r="98" s="9" customFormat="1" ht="19.92" customHeight="1">
      <c r="B98" s="191"/>
      <c r="C98" s="192"/>
      <c r="D98" s="193" t="s">
        <v>104</v>
      </c>
      <c r="E98" s="194"/>
      <c r="F98" s="194"/>
      <c r="G98" s="194"/>
      <c r="H98" s="194"/>
      <c r="I98" s="195"/>
      <c r="J98" s="196">
        <f>J154</f>
        <v>0</v>
      </c>
      <c r="K98" s="192"/>
      <c r="L98" s="197"/>
    </row>
    <row r="99" s="9" customFormat="1" ht="19.92" customHeight="1">
      <c r="B99" s="191"/>
      <c r="C99" s="192"/>
      <c r="D99" s="193" t="s">
        <v>105</v>
      </c>
      <c r="E99" s="194"/>
      <c r="F99" s="194"/>
      <c r="G99" s="194"/>
      <c r="H99" s="194"/>
      <c r="I99" s="195"/>
      <c r="J99" s="196">
        <f>J178</f>
        <v>0</v>
      </c>
      <c r="K99" s="192"/>
      <c r="L99" s="197"/>
    </row>
    <row r="100" s="9" customFormat="1" ht="19.92" customHeight="1">
      <c r="B100" s="191"/>
      <c r="C100" s="192"/>
      <c r="D100" s="193" t="s">
        <v>106</v>
      </c>
      <c r="E100" s="194"/>
      <c r="F100" s="194"/>
      <c r="G100" s="194"/>
      <c r="H100" s="194"/>
      <c r="I100" s="195"/>
      <c r="J100" s="196">
        <f>J181</f>
        <v>0</v>
      </c>
      <c r="K100" s="192"/>
      <c r="L100" s="197"/>
    </row>
    <row r="101" s="9" customFormat="1" ht="19.92" customHeight="1">
      <c r="B101" s="191"/>
      <c r="C101" s="192"/>
      <c r="D101" s="193" t="s">
        <v>107</v>
      </c>
      <c r="E101" s="194"/>
      <c r="F101" s="194"/>
      <c r="G101" s="194"/>
      <c r="H101" s="194"/>
      <c r="I101" s="195"/>
      <c r="J101" s="196">
        <f>J399</f>
        <v>0</v>
      </c>
      <c r="K101" s="192"/>
      <c r="L101" s="197"/>
    </row>
    <row r="102" s="9" customFormat="1" ht="19.92" customHeight="1">
      <c r="B102" s="191"/>
      <c r="C102" s="192"/>
      <c r="D102" s="193" t="s">
        <v>108</v>
      </c>
      <c r="E102" s="194"/>
      <c r="F102" s="194"/>
      <c r="G102" s="194"/>
      <c r="H102" s="194"/>
      <c r="I102" s="195"/>
      <c r="J102" s="196">
        <f>J495</f>
        <v>0</v>
      </c>
      <c r="K102" s="192"/>
      <c r="L102" s="197"/>
    </row>
    <row r="103" s="9" customFormat="1" ht="19.92" customHeight="1">
      <c r="B103" s="191"/>
      <c r="C103" s="192"/>
      <c r="D103" s="193" t="s">
        <v>109</v>
      </c>
      <c r="E103" s="194"/>
      <c r="F103" s="194"/>
      <c r="G103" s="194"/>
      <c r="H103" s="194"/>
      <c r="I103" s="195"/>
      <c r="J103" s="196">
        <f>J502</f>
        <v>0</v>
      </c>
      <c r="K103" s="192"/>
      <c r="L103" s="197"/>
    </row>
    <row r="104" s="8" customFormat="1" ht="24.96" customHeight="1">
      <c r="B104" s="184"/>
      <c r="C104" s="185"/>
      <c r="D104" s="186" t="s">
        <v>110</v>
      </c>
      <c r="E104" s="187"/>
      <c r="F104" s="187"/>
      <c r="G104" s="187"/>
      <c r="H104" s="187"/>
      <c r="I104" s="188"/>
      <c r="J104" s="189">
        <f>J504</f>
        <v>0</v>
      </c>
      <c r="K104" s="185"/>
      <c r="L104" s="190"/>
    </row>
    <row r="105" s="9" customFormat="1" ht="19.92" customHeight="1">
      <c r="B105" s="191"/>
      <c r="C105" s="192"/>
      <c r="D105" s="193" t="s">
        <v>111</v>
      </c>
      <c r="E105" s="194"/>
      <c r="F105" s="194"/>
      <c r="G105" s="194"/>
      <c r="H105" s="194"/>
      <c r="I105" s="195"/>
      <c r="J105" s="196">
        <f>J505</f>
        <v>0</v>
      </c>
      <c r="K105" s="192"/>
      <c r="L105" s="197"/>
    </row>
    <row r="106" s="9" customFormat="1" ht="19.92" customHeight="1">
      <c r="B106" s="191"/>
      <c r="C106" s="192"/>
      <c r="D106" s="193" t="s">
        <v>112</v>
      </c>
      <c r="E106" s="194"/>
      <c r="F106" s="194"/>
      <c r="G106" s="194"/>
      <c r="H106" s="194"/>
      <c r="I106" s="195"/>
      <c r="J106" s="196">
        <f>J525</f>
        <v>0</v>
      </c>
      <c r="K106" s="192"/>
      <c r="L106" s="197"/>
    </row>
    <row r="107" s="9" customFormat="1" ht="19.92" customHeight="1">
      <c r="B107" s="191"/>
      <c r="C107" s="192"/>
      <c r="D107" s="193" t="s">
        <v>113</v>
      </c>
      <c r="E107" s="194"/>
      <c r="F107" s="194"/>
      <c r="G107" s="194"/>
      <c r="H107" s="194"/>
      <c r="I107" s="195"/>
      <c r="J107" s="196">
        <f>J534</f>
        <v>0</v>
      </c>
      <c r="K107" s="192"/>
      <c r="L107" s="197"/>
    </row>
    <row r="108" s="9" customFormat="1" ht="19.92" customHeight="1">
      <c r="B108" s="191"/>
      <c r="C108" s="192"/>
      <c r="D108" s="193" t="s">
        <v>114</v>
      </c>
      <c r="E108" s="194"/>
      <c r="F108" s="194"/>
      <c r="G108" s="194"/>
      <c r="H108" s="194"/>
      <c r="I108" s="195"/>
      <c r="J108" s="196">
        <f>J551</f>
        <v>0</v>
      </c>
      <c r="K108" s="192"/>
      <c r="L108" s="197"/>
    </row>
    <row r="109" s="9" customFormat="1" ht="19.92" customHeight="1">
      <c r="B109" s="191"/>
      <c r="C109" s="192"/>
      <c r="D109" s="193" t="s">
        <v>115</v>
      </c>
      <c r="E109" s="194"/>
      <c r="F109" s="194"/>
      <c r="G109" s="194"/>
      <c r="H109" s="194"/>
      <c r="I109" s="195"/>
      <c r="J109" s="196">
        <f>J563</f>
        <v>0</v>
      </c>
      <c r="K109" s="192"/>
      <c r="L109" s="197"/>
    </row>
    <row r="110" s="9" customFormat="1" ht="19.92" customHeight="1">
      <c r="B110" s="191"/>
      <c r="C110" s="192"/>
      <c r="D110" s="193" t="s">
        <v>116</v>
      </c>
      <c r="E110" s="194"/>
      <c r="F110" s="194"/>
      <c r="G110" s="194"/>
      <c r="H110" s="194"/>
      <c r="I110" s="195"/>
      <c r="J110" s="196">
        <f>J574</f>
        <v>0</v>
      </c>
      <c r="K110" s="192"/>
      <c r="L110" s="197"/>
    </row>
    <row r="111" s="9" customFormat="1" ht="19.92" customHeight="1">
      <c r="B111" s="191"/>
      <c r="C111" s="192"/>
      <c r="D111" s="193" t="s">
        <v>117</v>
      </c>
      <c r="E111" s="194"/>
      <c r="F111" s="194"/>
      <c r="G111" s="194"/>
      <c r="H111" s="194"/>
      <c r="I111" s="195"/>
      <c r="J111" s="196">
        <f>J577</f>
        <v>0</v>
      </c>
      <c r="K111" s="192"/>
      <c r="L111" s="197"/>
    </row>
    <row r="112" s="9" customFormat="1" ht="14.88" customHeight="1">
      <c r="B112" s="191"/>
      <c r="C112" s="192"/>
      <c r="D112" s="193" t="s">
        <v>118</v>
      </c>
      <c r="E112" s="194"/>
      <c r="F112" s="194"/>
      <c r="G112" s="194"/>
      <c r="H112" s="194"/>
      <c r="I112" s="195"/>
      <c r="J112" s="196">
        <f>J578</f>
        <v>0</v>
      </c>
      <c r="K112" s="192"/>
      <c r="L112" s="197"/>
    </row>
    <row r="113" s="9" customFormat="1" ht="14.88" customHeight="1">
      <c r="B113" s="191"/>
      <c r="C113" s="192"/>
      <c r="D113" s="193" t="s">
        <v>119</v>
      </c>
      <c r="E113" s="194"/>
      <c r="F113" s="194"/>
      <c r="G113" s="194"/>
      <c r="H113" s="194"/>
      <c r="I113" s="195"/>
      <c r="J113" s="196">
        <f>J581</f>
        <v>0</v>
      </c>
      <c r="K113" s="192"/>
      <c r="L113" s="197"/>
    </row>
    <row r="114" s="9" customFormat="1" ht="14.88" customHeight="1">
      <c r="B114" s="191"/>
      <c r="C114" s="192"/>
      <c r="D114" s="193" t="s">
        <v>120</v>
      </c>
      <c r="E114" s="194"/>
      <c r="F114" s="194"/>
      <c r="G114" s="194"/>
      <c r="H114" s="194"/>
      <c r="I114" s="195"/>
      <c r="J114" s="196">
        <f>J591</f>
        <v>0</v>
      </c>
      <c r="K114" s="192"/>
      <c r="L114" s="197"/>
    </row>
    <row r="115" s="9" customFormat="1" ht="14.88" customHeight="1">
      <c r="B115" s="191"/>
      <c r="C115" s="192"/>
      <c r="D115" s="193" t="s">
        <v>121</v>
      </c>
      <c r="E115" s="194"/>
      <c r="F115" s="194"/>
      <c r="G115" s="194"/>
      <c r="H115" s="194"/>
      <c r="I115" s="195"/>
      <c r="J115" s="196">
        <f>J595</f>
        <v>0</v>
      </c>
      <c r="K115" s="192"/>
      <c r="L115" s="197"/>
    </row>
    <row r="116" s="9" customFormat="1" ht="14.88" customHeight="1">
      <c r="B116" s="191"/>
      <c r="C116" s="192"/>
      <c r="D116" s="193" t="s">
        <v>122</v>
      </c>
      <c r="E116" s="194"/>
      <c r="F116" s="194"/>
      <c r="G116" s="194"/>
      <c r="H116" s="194"/>
      <c r="I116" s="195"/>
      <c r="J116" s="196">
        <f>J604</f>
        <v>0</v>
      </c>
      <c r="K116" s="192"/>
      <c r="L116" s="197"/>
    </row>
    <row r="117" s="9" customFormat="1" ht="14.88" customHeight="1">
      <c r="B117" s="191"/>
      <c r="C117" s="192"/>
      <c r="D117" s="193" t="s">
        <v>123</v>
      </c>
      <c r="E117" s="194"/>
      <c r="F117" s="194"/>
      <c r="G117" s="194"/>
      <c r="H117" s="194"/>
      <c r="I117" s="195"/>
      <c r="J117" s="196">
        <f>J607</f>
        <v>0</v>
      </c>
      <c r="K117" s="192"/>
      <c r="L117" s="197"/>
    </row>
    <row r="118" s="9" customFormat="1" ht="19.92" customHeight="1">
      <c r="B118" s="191"/>
      <c r="C118" s="192"/>
      <c r="D118" s="193" t="s">
        <v>124</v>
      </c>
      <c r="E118" s="194"/>
      <c r="F118" s="194"/>
      <c r="G118" s="194"/>
      <c r="H118" s="194"/>
      <c r="I118" s="195"/>
      <c r="J118" s="196">
        <f>J614</f>
        <v>0</v>
      </c>
      <c r="K118" s="192"/>
      <c r="L118" s="197"/>
    </row>
    <row r="119" s="9" customFormat="1" ht="19.92" customHeight="1">
      <c r="B119" s="191"/>
      <c r="C119" s="192"/>
      <c r="D119" s="193" t="s">
        <v>125</v>
      </c>
      <c r="E119" s="194"/>
      <c r="F119" s="194"/>
      <c r="G119" s="194"/>
      <c r="H119" s="194"/>
      <c r="I119" s="195"/>
      <c r="J119" s="196">
        <f>J620</f>
        <v>0</v>
      </c>
      <c r="K119" s="192"/>
      <c r="L119" s="197"/>
    </row>
    <row r="120" s="9" customFormat="1" ht="19.92" customHeight="1">
      <c r="B120" s="191"/>
      <c r="C120" s="192"/>
      <c r="D120" s="193" t="s">
        <v>126</v>
      </c>
      <c r="E120" s="194"/>
      <c r="F120" s="194"/>
      <c r="G120" s="194"/>
      <c r="H120" s="194"/>
      <c r="I120" s="195"/>
      <c r="J120" s="196">
        <f>J636</f>
        <v>0</v>
      </c>
      <c r="K120" s="192"/>
      <c r="L120" s="197"/>
    </row>
    <row r="121" s="9" customFormat="1" ht="19.92" customHeight="1">
      <c r="B121" s="191"/>
      <c r="C121" s="192"/>
      <c r="D121" s="193" t="s">
        <v>127</v>
      </c>
      <c r="E121" s="194"/>
      <c r="F121" s="194"/>
      <c r="G121" s="194"/>
      <c r="H121" s="194"/>
      <c r="I121" s="195"/>
      <c r="J121" s="196">
        <f>J639</f>
        <v>0</v>
      </c>
      <c r="K121" s="192"/>
      <c r="L121" s="197"/>
    </row>
    <row r="122" s="9" customFormat="1" ht="19.92" customHeight="1">
      <c r="B122" s="191"/>
      <c r="C122" s="192"/>
      <c r="D122" s="193" t="s">
        <v>128</v>
      </c>
      <c r="E122" s="194"/>
      <c r="F122" s="194"/>
      <c r="G122" s="194"/>
      <c r="H122" s="194"/>
      <c r="I122" s="195"/>
      <c r="J122" s="196">
        <f>J644</f>
        <v>0</v>
      </c>
      <c r="K122" s="192"/>
      <c r="L122" s="197"/>
    </row>
    <row r="123" s="9" customFormat="1" ht="19.92" customHeight="1">
      <c r="B123" s="191"/>
      <c r="C123" s="192"/>
      <c r="D123" s="193" t="s">
        <v>129</v>
      </c>
      <c r="E123" s="194"/>
      <c r="F123" s="194"/>
      <c r="G123" s="194"/>
      <c r="H123" s="194"/>
      <c r="I123" s="195"/>
      <c r="J123" s="196">
        <f>J664</f>
        <v>0</v>
      </c>
      <c r="K123" s="192"/>
      <c r="L123" s="197"/>
    </row>
    <row r="124" s="9" customFormat="1" ht="19.92" customHeight="1">
      <c r="B124" s="191"/>
      <c r="C124" s="192"/>
      <c r="D124" s="193" t="s">
        <v>130</v>
      </c>
      <c r="E124" s="194"/>
      <c r="F124" s="194"/>
      <c r="G124" s="194"/>
      <c r="H124" s="194"/>
      <c r="I124" s="195"/>
      <c r="J124" s="196">
        <f>J707</f>
        <v>0</v>
      </c>
      <c r="K124" s="192"/>
      <c r="L124" s="197"/>
    </row>
    <row r="125" s="9" customFormat="1" ht="19.92" customHeight="1">
      <c r="B125" s="191"/>
      <c r="C125" s="192"/>
      <c r="D125" s="193" t="s">
        <v>131</v>
      </c>
      <c r="E125" s="194"/>
      <c r="F125" s="194"/>
      <c r="G125" s="194"/>
      <c r="H125" s="194"/>
      <c r="I125" s="195"/>
      <c r="J125" s="196">
        <f>J730</f>
        <v>0</v>
      </c>
      <c r="K125" s="192"/>
      <c r="L125" s="197"/>
    </row>
    <row r="126" s="9" customFormat="1" ht="19.92" customHeight="1">
      <c r="B126" s="191"/>
      <c r="C126" s="192"/>
      <c r="D126" s="193" t="s">
        <v>132</v>
      </c>
      <c r="E126" s="194"/>
      <c r="F126" s="194"/>
      <c r="G126" s="194"/>
      <c r="H126" s="194"/>
      <c r="I126" s="195"/>
      <c r="J126" s="196">
        <f>J750</f>
        <v>0</v>
      </c>
      <c r="K126" s="192"/>
      <c r="L126" s="197"/>
    </row>
    <row r="127" s="9" customFormat="1" ht="19.92" customHeight="1">
      <c r="B127" s="191"/>
      <c r="C127" s="192"/>
      <c r="D127" s="193" t="s">
        <v>133</v>
      </c>
      <c r="E127" s="194"/>
      <c r="F127" s="194"/>
      <c r="G127" s="194"/>
      <c r="H127" s="194"/>
      <c r="I127" s="195"/>
      <c r="J127" s="196">
        <f>J786</f>
        <v>0</v>
      </c>
      <c r="K127" s="192"/>
      <c r="L127" s="197"/>
    </row>
    <row r="128" s="9" customFormat="1" ht="19.92" customHeight="1">
      <c r="B128" s="191"/>
      <c r="C128" s="192"/>
      <c r="D128" s="193" t="s">
        <v>134</v>
      </c>
      <c r="E128" s="194"/>
      <c r="F128" s="194"/>
      <c r="G128" s="194"/>
      <c r="H128" s="194"/>
      <c r="I128" s="195"/>
      <c r="J128" s="196">
        <f>J799</f>
        <v>0</v>
      </c>
      <c r="K128" s="192"/>
      <c r="L128" s="197"/>
    </row>
    <row r="129" s="9" customFormat="1" ht="19.92" customHeight="1">
      <c r="B129" s="191"/>
      <c r="C129" s="192"/>
      <c r="D129" s="193" t="s">
        <v>135</v>
      </c>
      <c r="E129" s="194"/>
      <c r="F129" s="194"/>
      <c r="G129" s="194"/>
      <c r="H129" s="194"/>
      <c r="I129" s="195"/>
      <c r="J129" s="196">
        <f>J894</f>
        <v>0</v>
      </c>
      <c r="K129" s="192"/>
      <c r="L129" s="197"/>
    </row>
    <row r="130" s="8" customFormat="1" ht="24.96" customHeight="1">
      <c r="B130" s="184"/>
      <c r="C130" s="185"/>
      <c r="D130" s="186" t="s">
        <v>136</v>
      </c>
      <c r="E130" s="187"/>
      <c r="F130" s="187"/>
      <c r="G130" s="187"/>
      <c r="H130" s="187"/>
      <c r="I130" s="188"/>
      <c r="J130" s="189">
        <f>J896</f>
        <v>0</v>
      </c>
      <c r="K130" s="185"/>
      <c r="L130" s="190"/>
    </row>
    <row r="131" s="9" customFormat="1" ht="19.92" customHeight="1">
      <c r="B131" s="191"/>
      <c r="C131" s="192"/>
      <c r="D131" s="193" t="s">
        <v>137</v>
      </c>
      <c r="E131" s="194"/>
      <c r="F131" s="194"/>
      <c r="G131" s="194"/>
      <c r="H131" s="194"/>
      <c r="I131" s="195"/>
      <c r="J131" s="196">
        <f>J897</f>
        <v>0</v>
      </c>
      <c r="K131" s="192"/>
      <c r="L131" s="197"/>
    </row>
    <row r="132" s="8" customFormat="1" ht="24.96" customHeight="1">
      <c r="B132" s="184"/>
      <c r="C132" s="185"/>
      <c r="D132" s="186" t="s">
        <v>138</v>
      </c>
      <c r="E132" s="187"/>
      <c r="F132" s="187"/>
      <c r="G132" s="187"/>
      <c r="H132" s="187"/>
      <c r="I132" s="188"/>
      <c r="J132" s="189">
        <f>J911</f>
        <v>0</v>
      </c>
      <c r="K132" s="185"/>
      <c r="L132" s="190"/>
    </row>
    <row r="133" s="1" customFormat="1" ht="21.84" customHeight="1">
      <c r="B133" s="39"/>
      <c r="C133" s="40"/>
      <c r="D133" s="40"/>
      <c r="E133" s="40"/>
      <c r="F133" s="40"/>
      <c r="G133" s="40"/>
      <c r="H133" s="40"/>
      <c r="I133" s="140"/>
      <c r="J133" s="40"/>
      <c r="K133" s="40"/>
      <c r="L133" s="44"/>
    </row>
    <row r="134" s="1" customFormat="1" ht="6.96" customHeight="1">
      <c r="B134" s="62"/>
      <c r="C134" s="63"/>
      <c r="D134" s="63"/>
      <c r="E134" s="63"/>
      <c r="F134" s="63"/>
      <c r="G134" s="63"/>
      <c r="H134" s="63"/>
      <c r="I134" s="174"/>
      <c r="J134" s="63"/>
      <c r="K134" s="63"/>
      <c r="L134" s="44"/>
    </row>
    <row r="138" s="1" customFormat="1" ht="6.96" customHeight="1">
      <c r="B138" s="64"/>
      <c r="C138" s="65"/>
      <c r="D138" s="65"/>
      <c r="E138" s="65"/>
      <c r="F138" s="65"/>
      <c r="G138" s="65"/>
      <c r="H138" s="65"/>
      <c r="I138" s="177"/>
      <c r="J138" s="65"/>
      <c r="K138" s="65"/>
      <c r="L138" s="44"/>
    </row>
    <row r="139" s="1" customFormat="1" ht="24.96" customHeight="1">
      <c r="B139" s="39"/>
      <c r="C139" s="23" t="s">
        <v>139</v>
      </c>
      <c r="D139" s="40"/>
      <c r="E139" s="40"/>
      <c r="F139" s="40"/>
      <c r="G139" s="40"/>
      <c r="H139" s="40"/>
      <c r="I139" s="140"/>
      <c r="J139" s="40"/>
      <c r="K139" s="40"/>
      <c r="L139" s="44"/>
    </row>
    <row r="140" s="1" customFormat="1" ht="6.96" customHeight="1">
      <c r="B140" s="39"/>
      <c r="C140" s="40"/>
      <c r="D140" s="40"/>
      <c r="E140" s="40"/>
      <c r="F140" s="40"/>
      <c r="G140" s="40"/>
      <c r="H140" s="40"/>
      <c r="I140" s="140"/>
      <c r="J140" s="40"/>
      <c r="K140" s="40"/>
      <c r="L140" s="44"/>
    </row>
    <row r="141" s="1" customFormat="1" ht="12" customHeight="1">
      <c r="B141" s="39"/>
      <c r="C141" s="32" t="s">
        <v>16</v>
      </c>
      <c r="D141" s="40"/>
      <c r="E141" s="40"/>
      <c r="F141" s="40"/>
      <c r="G141" s="40"/>
      <c r="H141" s="40"/>
      <c r="I141" s="140"/>
      <c r="J141" s="40"/>
      <c r="K141" s="40"/>
      <c r="L141" s="44"/>
    </row>
    <row r="142" s="1" customFormat="1" ht="16.5" customHeight="1">
      <c r="B142" s="39"/>
      <c r="C142" s="40"/>
      <c r="D142" s="40"/>
      <c r="E142" s="178" t="str">
        <f>E7</f>
        <v>Udržovací práce a stavební úpravy bytu č.13/2 ve 4NP</v>
      </c>
      <c r="F142" s="32"/>
      <c r="G142" s="32"/>
      <c r="H142" s="32"/>
      <c r="I142" s="140"/>
      <c r="J142" s="40"/>
      <c r="K142" s="40"/>
      <c r="L142" s="44"/>
    </row>
    <row r="143" s="1" customFormat="1" ht="12" customHeight="1">
      <c r="B143" s="39"/>
      <c r="C143" s="32" t="s">
        <v>96</v>
      </c>
      <c r="D143" s="40"/>
      <c r="E143" s="40"/>
      <c r="F143" s="40"/>
      <c r="G143" s="40"/>
      <c r="H143" s="40"/>
      <c r="I143" s="140"/>
      <c r="J143" s="40"/>
      <c r="K143" s="40"/>
      <c r="L143" s="44"/>
    </row>
    <row r="144" s="1" customFormat="1" ht="16.5" customHeight="1">
      <c r="B144" s="39"/>
      <c r="C144" s="40"/>
      <c r="D144" s="40"/>
      <c r="E144" s="72" t="str">
        <f>E9</f>
        <v>Oprava - Udržovací práce bytu č.13</v>
      </c>
      <c r="F144" s="40"/>
      <c r="G144" s="40"/>
      <c r="H144" s="40"/>
      <c r="I144" s="140"/>
      <c r="J144" s="40"/>
      <c r="K144" s="40"/>
      <c r="L144" s="44"/>
    </row>
    <row r="145" s="1" customFormat="1" ht="6.96" customHeight="1">
      <c r="B145" s="39"/>
      <c r="C145" s="40"/>
      <c r="D145" s="40"/>
      <c r="E145" s="40"/>
      <c r="F145" s="40"/>
      <c r="G145" s="40"/>
      <c r="H145" s="40"/>
      <c r="I145" s="140"/>
      <c r="J145" s="40"/>
      <c r="K145" s="40"/>
      <c r="L145" s="44"/>
    </row>
    <row r="146" s="1" customFormat="1" ht="12" customHeight="1">
      <c r="B146" s="39"/>
      <c r="C146" s="32" t="s">
        <v>21</v>
      </c>
      <c r="D146" s="40"/>
      <c r="E146" s="40"/>
      <c r="F146" s="27" t="str">
        <f>F12</f>
        <v>Vítězná 531/13,Praha 5</v>
      </c>
      <c r="G146" s="40"/>
      <c r="H146" s="40"/>
      <c r="I146" s="143" t="s">
        <v>23</v>
      </c>
      <c r="J146" s="75" t="str">
        <f>IF(J12="","",J12)</f>
        <v>5. 11. 2018</v>
      </c>
      <c r="K146" s="40"/>
      <c r="L146" s="44"/>
    </row>
    <row r="147" s="1" customFormat="1" ht="6.96" customHeight="1">
      <c r="B147" s="39"/>
      <c r="C147" s="40"/>
      <c r="D147" s="40"/>
      <c r="E147" s="40"/>
      <c r="F147" s="40"/>
      <c r="G147" s="40"/>
      <c r="H147" s="40"/>
      <c r="I147" s="140"/>
      <c r="J147" s="40"/>
      <c r="K147" s="40"/>
      <c r="L147" s="44"/>
    </row>
    <row r="148" s="1" customFormat="1" ht="27.9" customHeight="1">
      <c r="B148" s="39"/>
      <c r="C148" s="32" t="s">
        <v>27</v>
      </c>
      <c r="D148" s="40"/>
      <c r="E148" s="40"/>
      <c r="F148" s="27" t="str">
        <f>E15</f>
        <v xml:space="preserve"> </v>
      </c>
      <c r="G148" s="40"/>
      <c r="H148" s="40"/>
      <c r="I148" s="143" t="s">
        <v>33</v>
      </c>
      <c r="J148" s="37" t="str">
        <f>E21</f>
        <v>PATA&amp;FRYDECKÝ architekti s.r.o</v>
      </c>
      <c r="K148" s="40"/>
      <c r="L148" s="44"/>
    </row>
    <row r="149" s="1" customFormat="1" ht="15.15" customHeight="1">
      <c r="B149" s="39"/>
      <c r="C149" s="32" t="s">
        <v>31</v>
      </c>
      <c r="D149" s="40"/>
      <c r="E149" s="40"/>
      <c r="F149" s="27" t="str">
        <f>IF(E18="","",E18)</f>
        <v>Vyplň údaj</v>
      </c>
      <c r="G149" s="40"/>
      <c r="H149" s="40"/>
      <c r="I149" s="143" t="s">
        <v>36</v>
      </c>
      <c r="J149" s="37" t="str">
        <f>E24</f>
        <v xml:space="preserve"> </v>
      </c>
      <c r="K149" s="40"/>
      <c r="L149" s="44"/>
    </row>
    <row r="150" s="1" customFormat="1" ht="10.32" customHeight="1">
      <c r="B150" s="39"/>
      <c r="C150" s="40"/>
      <c r="D150" s="40"/>
      <c r="E150" s="40"/>
      <c r="F150" s="40"/>
      <c r="G150" s="40"/>
      <c r="H150" s="40"/>
      <c r="I150" s="140"/>
      <c r="J150" s="40"/>
      <c r="K150" s="40"/>
      <c r="L150" s="44"/>
    </row>
    <row r="151" s="10" customFormat="1" ht="29.28" customHeight="1">
      <c r="B151" s="198"/>
      <c r="C151" s="199" t="s">
        <v>140</v>
      </c>
      <c r="D151" s="200" t="s">
        <v>64</v>
      </c>
      <c r="E151" s="200" t="s">
        <v>60</v>
      </c>
      <c r="F151" s="200" t="s">
        <v>61</v>
      </c>
      <c r="G151" s="200" t="s">
        <v>141</v>
      </c>
      <c r="H151" s="200" t="s">
        <v>142</v>
      </c>
      <c r="I151" s="201" t="s">
        <v>143</v>
      </c>
      <c r="J151" s="202" t="s">
        <v>100</v>
      </c>
      <c r="K151" s="203" t="s">
        <v>144</v>
      </c>
      <c r="L151" s="204"/>
      <c r="M151" s="96" t="s">
        <v>1</v>
      </c>
      <c r="N151" s="97" t="s">
        <v>43</v>
      </c>
      <c r="O151" s="97" t="s">
        <v>145</v>
      </c>
      <c r="P151" s="97" t="s">
        <v>146</v>
      </c>
      <c r="Q151" s="97" t="s">
        <v>147</v>
      </c>
      <c r="R151" s="97" t="s">
        <v>148</v>
      </c>
      <c r="S151" s="97" t="s">
        <v>149</v>
      </c>
      <c r="T151" s="98" t="s">
        <v>150</v>
      </c>
    </row>
    <row r="152" s="1" customFormat="1" ht="22.8" customHeight="1">
      <c r="B152" s="39"/>
      <c r="C152" s="103" t="s">
        <v>151</v>
      </c>
      <c r="D152" s="40"/>
      <c r="E152" s="40"/>
      <c r="F152" s="40"/>
      <c r="G152" s="40"/>
      <c r="H152" s="40"/>
      <c r="I152" s="140"/>
      <c r="J152" s="205">
        <f>BK152</f>
        <v>0</v>
      </c>
      <c r="K152" s="40"/>
      <c r="L152" s="44"/>
      <c r="M152" s="99"/>
      <c r="N152" s="100"/>
      <c r="O152" s="100"/>
      <c r="P152" s="206">
        <f>P153+P504+P896+P911</f>
        <v>0</v>
      </c>
      <c r="Q152" s="100"/>
      <c r="R152" s="206">
        <f>R153+R504+R896+R911</f>
        <v>29.86762083</v>
      </c>
      <c r="S152" s="100"/>
      <c r="T152" s="207">
        <f>T153+T504+T896+T911</f>
        <v>32.592201249999995</v>
      </c>
      <c r="AT152" s="17" t="s">
        <v>78</v>
      </c>
      <c r="AU152" s="17" t="s">
        <v>102</v>
      </c>
      <c r="BK152" s="208">
        <f>BK153+BK504+BK896+BK911</f>
        <v>0</v>
      </c>
    </row>
    <row r="153" s="11" customFormat="1" ht="25.92" customHeight="1">
      <c r="B153" s="209"/>
      <c r="C153" s="210"/>
      <c r="D153" s="211" t="s">
        <v>78</v>
      </c>
      <c r="E153" s="212" t="s">
        <v>152</v>
      </c>
      <c r="F153" s="212" t="s">
        <v>153</v>
      </c>
      <c r="G153" s="210"/>
      <c r="H153" s="210"/>
      <c r="I153" s="213"/>
      <c r="J153" s="214">
        <f>BK153</f>
        <v>0</v>
      </c>
      <c r="K153" s="210"/>
      <c r="L153" s="215"/>
      <c r="M153" s="216"/>
      <c r="N153" s="217"/>
      <c r="O153" s="217"/>
      <c r="P153" s="218">
        <f>P154+P178+P181+P399+P495+P502</f>
        <v>0</v>
      </c>
      <c r="Q153" s="217"/>
      <c r="R153" s="218">
        <f>R154+R178+R181+R399+R495+R502</f>
        <v>18.419444829999996</v>
      </c>
      <c r="S153" s="217"/>
      <c r="T153" s="219">
        <f>T154+T178+T181+T399+T495+T502</f>
        <v>26.721964</v>
      </c>
      <c r="AR153" s="220" t="s">
        <v>87</v>
      </c>
      <c r="AT153" s="221" t="s">
        <v>78</v>
      </c>
      <c r="AU153" s="221" t="s">
        <v>79</v>
      </c>
      <c r="AY153" s="220" t="s">
        <v>154</v>
      </c>
      <c r="BK153" s="222">
        <f>BK154+BK178+BK181+BK399+BK495+BK502</f>
        <v>0</v>
      </c>
    </row>
    <row r="154" s="11" customFormat="1" ht="22.8" customHeight="1">
      <c r="B154" s="209"/>
      <c r="C154" s="210"/>
      <c r="D154" s="211" t="s">
        <v>78</v>
      </c>
      <c r="E154" s="223" t="s">
        <v>155</v>
      </c>
      <c r="F154" s="223" t="s">
        <v>156</v>
      </c>
      <c r="G154" s="210"/>
      <c r="H154" s="210"/>
      <c r="I154" s="213"/>
      <c r="J154" s="224">
        <f>BK154</f>
        <v>0</v>
      </c>
      <c r="K154" s="210"/>
      <c r="L154" s="215"/>
      <c r="M154" s="216"/>
      <c r="N154" s="217"/>
      <c r="O154" s="217"/>
      <c r="P154" s="218">
        <f>SUM(P155:P177)</f>
        <v>0</v>
      </c>
      <c r="Q154" s="217"/>
      <c r="R154" s="218">
        <f>SUM(R155:R177)</f>
        <v>3.5887859999999998</v>
      </c>
      <c r="S154" s="217"/>
      <c r="T154" s="219">
        <f>SUM(T155:T177)</f>
        <v>0</v>
      </c>
      <c r="AR154" s="220" t="s">
        <v>87</v>
      </c>
      <c r="AT154" s="221" t="s">
        <v>78</v>
      </c>
      <c r="AU154" s="221" t="s">
        <v>87</v>
      </c>
      <c r="AY154" s="220" t="s">
        <v>154</v>
      </c>
      <c r="BK154" s="222">
        <f>SUM(BK155:BK177)</f>
        <v>0</v>
      </c>
    </row>
    <row r="155" s="1" customFormat="1" ht="24" customHeight="1">
      <c r="B155" s="39"/>
      <c r="C155" s="225" t="s">
        <v>87</v>
      </c>
      <c r="D155" s="225" t="s">
        <v>157</v>
      </c>
      <c r="E155" s="226" t="s">
        <v>158</v>
      </c>
      <c r="F155" s="227" t="s">
        <v>159</v>
      </c>
      <c r="G155" s="228" t="s">
        <v>160</v>
      </c>
      <c r="H155" s="229">
        <v>1</v>
      </c>
      <c r="I155" s="230"/>
      <c r="J155" s="231">
        <f>ROUND(I155*H155,2)</f>
        <v>0</v>
      </c>
      <c r="K155" s="227" t="s">
        <v>1</v>
      </c>
      <c r="L155" s="44"/>
      <c r="M155" s="232" t="s">
        <v>1</v>
      </c>
      <c r="N155" s="233" t="s">
        <v>45</v>
      </c>
      <c r="O155" s="87"/>
      <c r="P155" s="234">
        <f>O155*H155</f>
        <v>0</v>
      </c>
      <c r="Q155" s="234">
        <v>0.48402000000000001</v>
      </c>
      <c r="R155" s="234">
        <f>Q155*H155</f>
        <v>0.48402000000000001</v>
      </c>
      <c r="S155" s="234">
        <v>0</v>
      </c>
      <c r="T155" s="235">
        <f>S155*H155</f>
        <v>0</v>
      </c>
      <c r="AR155" s="236" t="s">
        <v>161</v>
      </c>
      <c r="AT155" s="236" t="s">
        <v>157</v>
      </c>
      <c r="AU155" s="236" t="s">
        <v>162</v>
      </c>
      <c r="AY155" s="17" t="s">
        <v>154</v>
      </c>
      <c r="BE155" s="237">
        <f>IF(N155="základní",J155,0)</f>
        <v>0</v>
      </c>
      <c r="BF155" s="237">
        <f>IF(N155="snížená",J155,0)</f>
        <v>0</v>
      </c>
      <c r="BG155" s="237">
        <f>IF(N155="zákl. přenesená",J155,0)</f>
        <v>0</v>
      </c>
      <c r="BH155" s="237">
        <f>IF(N155="sníž. přenesená",J155,0)</f>
        <v>0</v>
      </c>
      <c r="BI155" s="237">
        <f>IF(N155="nulová",J155,0)</f>
        <v>0</v>
      </c>
      <c r="BJ155" s="17" t="s">
        <v>162</v>
      </c>
      <c r="BK155" s="237">
        <f>ROUND(I155*H155,2)</f>
        <v>0</v>
      </c>
      <c r="BL155" s="17" t="s">
        <v>161</v>
      </c>
      <c r="BM155" s="236" t="s">
        <v>163</v>
      </c>
    </row>
    <row r="156" s="12" customFormat="1">
      <c r="B156" s="238"/>
      <c r="C156" s="239"/>
      <c r="D156" s="240" t="s">
        <v>164</v>
      </c>
      <c r="E156" s="241" t="s">
        <v>1</v>
      </c>
      <c r="F156" s="242" t="s">
        <v>165</v>
      </c>
      <c r="G156" s="239"/>
      <c r="H156" s="243">
        <v>1</v>
      </c>
      <c r="I156" s="244"/>
      <c r="J156" s="239"/>
      <c r="K156" s="239"/>
      <c r="L156" s="245"/>
      <c r="M156" s="246"/>
      <c r="N156" s="247"/>
      <c r="O156" s="247"/>
      <c r="P156" s="247"/>
      <c r="Q156" s="247"/>
      <c r="R156" s="247"/>
      <c r="S156" s="247"/>
      <c r="T156" s="248"/>
      <c r="AT156" s="249" t="s">
        <v>164</v>
      </c>
      <c r="AU156" s="249" t="s">
        <v>162</v>
      </c>
      <c r="AV156" s="12" t="s">
        <v>162</v>
      </c>
      <c r="AW156" s="12" t="s">
        <v>35</v>
      </c>
      <c r="AX156" s="12" t="s">
        <v>87</v>
      </c>
      <c r="AY156" s="249" t="s">
        <v>154</v>
      </c>
    </row>
    <row r="157" s="1" customFormat="1" ht="24" customHeight="1">
      <c r="B157" s="39"/>
      <c r="C157" s="225" t="s">
        <v>162</v>
      </c>
      <c r="D157" s="225" t="s">
        <v>157</v>
      </c>
      <c r="E157" s="226" t="s">
        <v>166</v>
      </c>
      <c r="F157" s="227" t="s">
        <v>167</v>
      </c>
      <c r="G157" s="228" t="s">
        <v>160</v>
      </c>
      <c r="H157" s="229">
        <v>1</v>
      </c>
      <c r="I157" s="230"/>
      <c r="J157" s="231">
        <f>ROUND(I157*H157,2)</f>
        <v>0</v>
      </c>
      <c r="K157" s="227" t="s">
        <v>168</v>
      </c>
      <c r="L157" s="44"/>
      <c r="M157" s="232" t="s">
        <v>1</v>
      </c>
      <c r="N157" s="233" t="s">
        <v>45</v>
      </c>
      <c r="O157" s="87"/>
      <c r="P157" s="234">
        <f>O157*H157</f>
        <v>0</v>
      </c>
      <c r="Q157" s="234">
        <v>0.18142</v>
      </c>
      <c r="R157" s="234">
        <f>Q157*H157</f>
        <v>0.18142</v>
      </c>
      <c r="S157" s="234">
        <v>0</v>
      </c>
      <c r="T157" s="235">
        <f>S157*H157</f>
        <v>0</v>
      </c>
      <c r="AR157" s="236" t="s">
        <v>161</v>
      </c>
      <c r="AT157" s="236" t="s">
        <v>157</v>
      </c>
      <c r="AU157" s="236" t="s">
        <v>162</v>
      </c>
      <c r="AY157" s="17" t="s">
        <v>154</v>
      </c>
      <c r="BE157" s="237">
        <f>IF(N157="základní",J157,0)</f>
        <v>0</v>
      </c>
      <c r="BF157" s="237">
        <f>IF(N157="snížená",J157,0)</f>
        <v>0</v>
      </c>
      <c r="BG157" s="237">
        <f>IF(N157="zákl. přenesená",J157,0)</f>
        <v>0</v>
      </c>
      <c r="BH157" s="237">
        <f>IF(N157="sníž. přenesená",J157,0)</f>
        <v>0</v>
      </c>
      <c r="BI157" s="237">
        <f>IF(N157="nulová",J157,0)</f>
        <v>0</v>
      </c>
      <c r="BJ157" s="17" t="s">
        <v>162</v>
      </c>
      <c r="BK157" s="237">
        <f>ROUND(I157*H157,2)</f>
        <v>0</v>
      </c>
      <c r="BL157" s="17" t="s">
        <v>161</v>
      </c>
      <c r="BM157" s="236" t="s">
        <v>169</v>
      </c>
    </row>
    <row r="158" s="12" customFormat="1">
      <c r="B158" s="238"/>
      <c r="C158" s="239"/>
      <c r="D158" s="240" t="s">
        <v>164</v>
      </c>
      <c r="E158" s="241" t="s">
        <v>1</v>
      </c>
      <c r="F158" s="242" t="s">
        <v>170</v>
      </c>
      <c r="G158" s="239"/>
      <c r="H158" s="243">
        <v>1</v>
      </c>
      <c r="I158" s="244"/>
      <c r="J158" s="239"/>
      <c r="K158" s="239"/>
      <c r="L158" s="245"/>
      <c r="M158" s="246"/>
      <c r="N158" s="247"/>
      <c r="O158" s="247"/>
      <c r="P158" s="247"/>
      <c r="Q158" s="247"/>
      <c r="R158" s="247"/>
      <c r="S158" s="247"/>
      <c r="T158" s="248"/>
      <c r="AT158" s="249" t="s">
        <v>164</v>
      </c>
      <c r="AU158" s="249" t="s">
        <v>162</v>
      </c>
      <c r="AV158" s="12" t="s">
        <v>162</v>
      </c>
      <c r="AW158" s="12" t="s">
        <v>35</v>
      </c>
      <c r="AX158" s="12" t="s">
        <v>87</v>
      </c>
      <c r="AY158" s="249" t="s">
        <v>154</v>
      </c>
    </row>
    <row r="159" s="1" customFormat="1" ht="24" customHeight="1">
      <c r="B159" s="39"/>
      <c r="C159" s="225" t="s">
        <v>155</v>
      </c>
      <c r="D159" s="225" t="s">
        <v>157</v>
      </c>
      <c r="E159" s="226" t="s">
        <v>171</v>
      </c>
      <c r="F159" s="227" t="s">
        <v>172</v>
      </c>
      <c r="G159" s="228" t="s">
        <v>173</v>
      </c>
      <c r="H159" s="229">
        <v>0.017999999999999999</v>
      </c>
      <c r="I159" s="230"/>
      <c r="J159" s="231">
        <f>ROUND(I159*H159,2)</f>
        <v>0</v>
      </c>
      <c r="K159" s="227" t="s">
        <v>168</v>
      </c>
      <c r="L159" s="44"/>
      <c r="M159" s="232" t="s">
        <v>1</v>
      </c>
      <c r="N159" s="233" t="s">
        <v>45</v>
      </c>
      <c r="O159" s="87"/>
      <c r="P159" s="234">
        <f>O159*H159</f>
        <v>0</v>
      </c>
      <c r="Q159" s="234">
        <v>1.0900000000000001</v>
      </c>
      <c r="R159" s="234">
        <f>Q159*H159</f>
        <v>0.019619999999999999</v>
      </c>
      <c r="S159" s="234">
        <v>0</v>
      </c>
      <c r="T159" s="235">
        <f>S159*H159</f>
        <v>0</v>
      </c>
      <c r="AR159" s="236" t="s">
        <v>161</v>
      </c>
      <c r="AT159" s="236" t="s">
        <v>157</v>
      </c>
      <c r="AU159" s="236" t="s">
        <v>162</v>
      </c>
      <c r="AY159" s="17" t="s">
        <v>154</v>
      </c>
      <c r="BE159" s="237">
        <f>IF(N159="základní",J159,0)</f>
        <v>0</v>
      </c>
      <c r="BF159" s="237">
        <f>IF(N159="snížená",J159,0)</f>
        <v>0</v>
      </c>
      <c r="BG159" s="237">
        <f>IF(N159="zákl. přenesená",J159,0)</f>
        <v>0</v>
      </c>
      <c r="BH159" s="237">
        <f>IF(N159="sníž. přenesená",J159,0)</f>
        <v>0</v>
      </c>
      <c r="BI159" s="237">
        <f>IF(N159="nulová",J159,0)</f>
        <v>0</v>
      </c>
      <c r="BJ159" s="17" t="s">
        <v>162</v>
      </c>
      <c r="BK159" s="237">
        <f>ROUND(I159*H159,2)</f>
        <v>0</v>
      </c>
      <c r="BL159" s="17" t="s">
        <v>161</v>
      </c>
      <c r="BM159" s="236" t="s">
        <v>174</v>
      </c>
    </row>
    <row r="160" s="12" customFormat="1">
      <c r="B160" s="238"/>
      <c r="C160" s="239"/>
      <c r="D160" s="240" t="s">
        <v>164</v>
      </c>
      <c r="E160" s="241" t="s">
        <v>1</v>
      </c>
      <c r="F160" s="242" t="s">
        <v>175</v>
      </c>
      <c r="G160" s="239"/>
      <c r="H160" s="243">
        <v>0.017999999999999999</v>
      </c>
      <c r="I160" s="244"/>
      <c r="J160" s="239"/>
      <c r="K160" s="239"/>
      <c r="L160" s="245"/>
      <c r="M160" s="246"/>
      <c r="N160" s="247"/>
      <c r="O160" s="247"/>
      <c r="P160" s="247"/>
      <c r="Q160" s="247"/>
      <c r="R160" s="247"/>
      <c r="S160" s="247"/>
      <c r="T160" s="248"/>
      <c r="AT160" s="249" t="s">
        <v>164</v>
      </c>
      <c r="AU160" s="249" t="s">
        <v>162</v>
      </c>
      <c r="AV160" s="12" t="s">
        <v>162</v>
      </c>
      <c r="AW160" s="12" t="s">
        <v>35</v>
      </c>
      <c r="AX160" s="12" t="s">
        <v>87</v>
      </c>
      <c r="AY160" s="249" t="s">
        <v>154</v>
      </c>
    </row>
    <row r="161" s="1" customFormat="1" ht="24" customHeight="1">
      <c r="B161" s="39"/>
      <c r="C161" s="225" t="s">
        <v>161</v>
      </c>
      <c r="D161" s="225" t="s">
        <v>157</v>
      </c>
      <c r="E161" s="226" t="s">
        <v>176</v>
      </c>
      <c r="F161" s="227" t="s">
        <v>177</v>
      </c>
      <c r="G161" s="228" t="s">
        <v>160</v>
      </c>
      <c r="H161" s="229">
        <v>9</v>
      </c>
      <c r="I161" s="230"/>
      <c r="J161" s="231">
        <f>ROUND(I161*H161,2)</f>
        <v>0</v>
      </c>
      <c r="K161" s="227" t="s">
        <v>168</v>
      </c>
      <c r="L161" s="44"/>
      <c r="M161" s="232" t="s">
        <v>1</v>
      </c>
      <c r="N161" s="233" t="s">
        <v>45</v>
      </c>
      <c r="O161" s="87"/>
      <c r="P161" s="234">
        <f>O161*H161</f>
        <v>0</v>
      </c>
      <c r="Q161" s="234">
        <v>0.023910000000000001</v>
      </c>
      <c r="R161" s="234">
        <f>Q161*H161</f>
        <v>0.21518999999999999</v>
      </c>
      <c r="S161" s="234">
        <v>0</v>
      </c>
      <c r="T161" s="235">
        <f>S161*H161</f>
        <v>0</v>
      </c>
      <c r="AR161" s="236" t="s">
        <v>161</v>
      </c>
      <c r="AT161" s="236" t="s">
        <v>157</v>
      </c>
      <c r="AU161" s="236" t="s">
        <v>162</v>
      </c>
      <c r="AY161" s="17" t="s">
        <v>154</v>
      </c>
      <c r="BE161" s="237">
        <f>IF(N161="základní",J161,0)</f>
        <v>0</v>
      </c>
      <c r="BF161" s="237">
        <f>IF(N161="snížená",J161,0)</f>
        <v>0</v>
      </c>
      <c r="BG161" s="237">
        <f>IF(N161="zákl. přenesená",J161,0)</f>
        <v>0</v>
      </c>
      <c r="BH161" s="237">
        <f>IF(N161="sníž. přenesená",J161,0)</f>
        <v>0</v>
      </c>
      <c r="BI161" s="237">
        <f>IF(N161="nulová",J161,0)</f>
        <v>0</v>
      </c>
      <c r="BJ161" s="17" t="s">
        <v>162</v>
      </c>
      <c r="BK161" s="237">
        <f>ROUND(I161*H161,2)</f>
        <v>0</v>
      </c>
      <c r="BL161" s="17" t="s">
        <v>161</v>
      </c>
      <c r="BM161" s="236" t="s">
        <v>178</v>
      </c>
    </row>
    <row r="162" s="12" customFormat="1">
      <c r="B162" s="238"/>
      <c r="C162" s="239"/>
      <c r="D162" s="240" t="s">
        <v>164</v>
      </c>
      <c r="E162" s="241" t="s">
        <v>1</v>
      </c>
      <c r="F162" s="242" t="s">
        <v>179</v>
      </c>
      <c r="G162" s="239"/>
      <c r="H162" s="243">
        <v>2</v>
      </c>
      <c r="I162" s="244"/>
      <c r="J162" s="239"/>
      <c r="K162" s="239"/>
      <c r="L162" s="245"/>
      <c r="M162" s="246"/>
      <c r="N162" s="247"/>
      <c r="O162" s="247"/>
      <c r="P162" s="247"/>
      <c r="Q162" s="247"/>
      <c r="R162" s="247"/>
      <c r="S162" s="247"/>
      <c r="T162" s="248"/>
      <c r="AT162" s="249" t="s">
        <v>164</v>
      </c>
      <c r="AU162" s="249" t="s">
        <v>162</v>
      </c>
      <c r="AV162" s="12" t="s">
        <v>162</v>
      </c>
      <c r="AW162" s="12" t="s">
        <v>35</v>
      </c>
      <c r="AX162" s="12" t="s">
        <v>79</v>
      </c>
      <c r="AY162" s="249" t="s">
        <v>154</v>
      </c>
    </row>
    <row r="163" s="12" customFormat="1">
      <c r="B163" s="238"/>
      <c r="C163" s="239"/>
      <c r="D163" s="240" t="s">
        <v>164</v>
      </c>
      <c r="E163" s="241" t="s">
        <v>1</v>
      </c>
      <c r="F163" s="242" t="s">
        <v>180</v>
      </c>
      <c r="G163" s="239"/>
      <c r="H163" s="243">
        <v>3</v>
      </c>
      <c r="I163" s="244"/>
      <c r="J163" s="239"/>
      <c r="K163" s="239"/>
      <c r="L163" s="245"/>
      <c r="M163" s="246"/>
      <c r="N163" s="247"/>
      <c r="O163" s="247"/>
      <c r="P163" s="247"/>
      <c r="Q163" s="247"/>
      <c r="R163" s="247"/>
      <c r="S163" s="247"/>
      <c r="T163" s="248"/>
      <c r="AT163" s="249" t="s">
        <v>164</v>
      </c>
      <c r="AU163" s="249" t="s">
        <v>162</v>
      </c>
      <c r="AV163" s="12" t="s">
        <v>162</v>
      </c>
      <c r="AW163" s="12" t="s">
        <v>35</v>
      </c>
      <c r="AX163" s="12" t="s">
        <v>79</v>
      </c>
      <c r="AY163" s="249" t="s">
        <v>154</v>
      </c>
    </row>
    <row r="164" s="12" customFormat="1">
      <c r="B164" s="238"/>
      <c r="C164" s="239"/>
      <c r="D164" s="240" t="s">
        <v>164</v>
      </c>
      <c r="E164" s="241" t="s">
        <v>1</v>
      </c>
      <c r="F164" s="242" t="s">
        <v>181</v>
      </c>
      <c r="G164" s="239"/>
      <c r="H164" s="243">
        <v>4</v>
      </c>
      <c r="I164" s="244"/>
      <c r="J164" s="239"/>
      <c r="K164" s="239"/>
      <c r="L164" s="245"/>
      <c r="M164" s="246"/>
      <c r="N164" s="247"/>
      <c r="O164" s="247"/>
      <c r="P164" s="247"/>
      <c r="Q164" s="247"/>
      <c r="R164" s="247"/>
      <c r="S164" s="247"/>
      <c r="T164" s="248"/>
      <c r="AT164" s="249" t="s">
        <v>164</v>
      </c>
      <c r="AU164" s="249" t="s">
        <v>162</v>
      </c>
      <c r="AV164" s="12" t="s">
        <v>162</v>
      </c>
      <c r="AW164" s="12" t="s">
        <v>35</v>
      </c>
      <c r="AX164" s="12" t="s">
        <v>79</v>
      </c>
      <c r="AY164" s="249" t="s">
        <v>154</v>
      </c>
    </row>
    <row r="165" s="13" customFormat="1">
      <c r="B165" s="250"/>
      <c r="C165" s="251"/>
      <c r="D165" s="240" t="s">
        <v>164</v>
      </c>
      <c r="E165" s="252" t="s">
        <v>1</v>
      </c>
      <c r="F165" s="253" t="s">
        <v>182</v>
      </c>
      <c r="G165" s="251"/>
      <c r="H165" s="254">
        <v>9</v>
      </c>
      <c r="I165" s="255"/>
      <c r="J165" s="251"/>
      <c r="K165" s="251"/>
      <c r="L165" s="256"/>
      <c r="M165" s="257"/>
      <c r="N165" s="258"/>
      <c r="O165" s="258"/>
      <c r="P165" s="258"/>
      <c r="Q165" s="258"/>
      <c r="R165" s="258"/>
      <c r="S165" s="258"/>
      <c r="T165" s="259"/>
      <c r="AT165" s="260" t="s">
        <v>164</v>
      </c>
      <c r="AU165" s="260" t="s">
        <v>162</v>
      </c>
      <c r="AV165" s="13" t="s">
        <v>161</v>
      </c>
      <c r="AW165" s="13" t="s">
        <v>35</v>
      </c>
      <c r="AX165" s="13" t="s">
        <v>87</v>
      </c>
      <c r="AY165" s="260" t="s">
        <v>154</v>
      </c>
    </row>
    <row r="166" s="1" customFormat="1" ht="24" customHeight="1">
      <c r="B166" s="39"/>
      <c r="C166" s="225" t="s">
        <v>183</v>
      </c>
      <c r="D166" s="225" t="s">
        <v>157</v>
      </c>
      <c r="E166" s="226" t="s">
        <v>184</v>
      </c>
      <c r="F166" s="227" t="s">
        <v>185</v>
      </c>
      <c r="G166" s="228" t="s">
        <v>186</v>
      </c>
      <c r="H166" s="229">
        <v>4.0800000000000001</v>
      </c>
      <c r="I166" s="230"/>
      <c r="J166" s="231">
        <f>ROUND(I166*H166,2)</f>
        <v>0</v>
      </c>
      <c r="K166" s="227" t="s">
        <v>187</v>
      </c>
      <c r="L166" s="44"/>
      <c r="M166" s="232" t="s">
        <v>1</v>
      </c>
      <c r="N166" s="233" t="s">
        <v>45</v>
      </c>
      <c r="O166" s="87"/>
      <c r="P166" s="234">
        <f>O166*H166</f>
        <v>0</v>
      </c>
      <c r="Q166" s="234">
        <v>0.25364999999999999</v>
      </c>
      <c r="R166" s="234">
        <f>Q166*H166</f>
        <v>1.0348919999999999</v>
      </c>
      <c r="S166" s="234">
        <v>0</v>
      </c>
      <c r="T166" s="235">
        <f>S166*H166</f>
        <v>0</v>
      </c>
      <c r="AR166" s="236" t="s">
        <v>161</v>
      </c>
      <c r="AT166" s="236" t="s">
        <v>157</v>
      </c>
      <c r="AU166" s="236" t="s">
        <v>162</v>
      </c>
      <c r="AY166" s="17" t="s">
        <v>154</v>
      </c>
      <c r="BE166" s="237">
        <f>IF(N166="základní",J166,0)</f>
        <v>0</v>
      </c>
      <c r="BF166" s="237">
        <f>IF(N166="snížená",J166,0)</f>
        <v>0</v>
      </c>
      <c r="BG166" s="237">
        <f>IF(N166="zákl. přenesená",J166,0)</f>
        <v>0</v>
      </c>
      <c r="BH166" s="237">
        <f>IF(N166="sníž. přenesená",J166,0)</f>
        <v>0</v>
      </c>
      <c r="BI166" s="237">
        <f>IF(N166="nulová",J166,0)</f>
        <v>0</v>
      </c>
      <c r="BJ166" s="17" t="s">
        <v>162</v>
      </c>
      <c r="BK166" s="237">
        <f>ROUND(I166*H166,2)</f>
        <v>0</v>
      </c>
      <c r="BL166" s="17" t="s">
        <v>161</v>
      </c>
      <c r="BM166" s="236" t="s">
        <v>188</v>
      </c>
    </row>
    <row r="167" s="12" customFormat="1">
      <c r="B167" s="238"/>
      <c r="C167" s="239"/>
      <c r="D167" s="240" t="s">
        <v>164</v>
      </c>
      <c r="E167" s="241" t="s">
        <v>1</v>
      </c>
      <c r="F167" s="242" t="s">
        <v>189</v>
      </c>
      <c r="G167" s="239"/>
      <c r="H167" s="243">
        <v>4.0800000000000001</v>
      </c>
      <c r="I167" s="244"/>
      <c r="J167" s="239"/>
      <c r="K167" s="239"/>
      <c r="L167" s="245"/>
      <c r="M167" s="246"/>
      <c r="N167" s="247"/>
      <c r="O167" s="247"/>
      <c r="P167" s="247"/>
      <c r="Q167" s="247"/>
      <c r="R167" s="247"/>
      <c r="S167" s="247"/>
      <c r="T167" s="248"/>
      <c r="AT167" s="249" t="s">
        <v>164</v>
      </c>
      <c r="AU167" s="249" t="s">
        <v>162</v>
      </c>
      <c r="AV167" s="12" t="s">
        <v>162</v>
      </c>
      <c r="AW167" s="12" t="s">
        <v>35</v>
      </c>
      <c r="AX167" s="12" t="s">
        <v>87</v>
      </c>
      <c r="AY167" s="249" t="s">
        <v>154</v>
      </c>
    </row>
    <row r="168" s="1" customFormat="1" ht="24" customHeight="1">
      <c r="B168" s="39"/>
      <c r="C168" s="225" t="s">
        <v>190</v>
      </c>
      <c r="D168" s="225" t="s">
        <v>157</v>
      </c>
      <c r="E168" s="226" t="s">
        <v>191</v>
      </c>
      <c r="F168" s="227" t="s">
        <v>192</v>
      </c>
      <c r="G168" s="228" t="s">
        <v>186</v>
      </c>
      <c r="H168" s="229">
        <v>0.68000000000000005</v>
      </c>
      <c r="I168" s="230"/>
      <c r="J168" s="231">
        <f>ROUND(I168*H168,2)</f>
        <v>0</v>
      </c>
      <c r="K168" s="227" t="s">
        <v>187</v>
      </c>
      <c r="L168" s="44"/>
      <c r="M168" s="232" t="s">
        <v>1</v>
      </c>
      <c r="N168" s="233" t="s">
        <v>45</v>
      </c>
      <c r="O168" s="87"/>
      <c r="P168" s="234">
        <f>O168*H168</f>
        <v>0</v>
      </c>
      <c r="Q168" s="234">
        <v>0.1094</v>
      </c>
      <c r="R168" s="234">
        <f>Q168*H168</f>
        <v>0.074392</v>
      </c>
      <c r="S168" s="234">
        <v>0</v>
      </c>
      <c r="T168" s="235">
        <f>S168*H168</f>
        <v>0</v>
      </c>
      <c r="AR168" s="236" t="s">
        <v>161</v>
      </c>
      <c r="AT168" s="236" t="s">
        <v>157</v>
      </c>
      <c r="AU168" s="236" t="s">
        <v>162</v>
      </c>
      <c r="AY168" s="17" t="s">
        <v>154</v>
      </c>
      <c r="BE168" s="237">
        <f>IF(N168="základní",J168,0)</f>
        <v>0</v>
      </c>
      <c r="BF168" s="237">
        <f>IF(N168="snížená",J168,0)</f>
        <v>0</v>
      </c>
      <c r="BG168" s="237">
        <f>IF(N168="zákl. přenesená",J168,0)</f>
        <v>0</v>
      </c>
      <c r="BH168" s="237">
        <f>IF(N168="sníž. přenesená",J168,0)</f>
        <v>0</v>
      </c>
      <c r="BI168" s="237">
        <f>IF(N168="nulová",J168,0)</f>
        <v>0</v>
      </c>
      <c r="BJ168" s="17" t="s">
        <v>162</v>
      </c>
      <c r="BK168" s="237">
        <f>ROUND(I168*H168,2)</f>
        <v>0</v>
      </c>
      <c r="BL168" s="17" t="s">
        <v>161</v>
      </c>
      <c r="BM168" s="236" t="s">
        <v>193</v>
      </c>
    </row>
    <row r="169" s="12" customFormat="1">
      <c r="B169" s="238"/>
      <c r="C169" s="239"/>
      <c r="D169" s="240" t="s">
        <v>164</v>
      </c>
      <c r="E169" s="241" t="s">
        <v>1</v>
      </c>
      <c r="F169" s="242" t="s">
        <v>194</v>
      </c>
      <c r="G169" s="239"/>
      <c r="H169" s="243">
        <v>0.68000000000000005</v>
      </c>
      <c r="I169" s="244"/>
      <c r="J169" s="239"/>
      <c r="K169" s="239"/>
      <c r="L169" s="245"/>
      <c r="M169" s="246"/>
      <c r="N169" s="247"/>
      <c r="O169" s="247"/>
      <c r="P169" s="247"/>
      <c r="Q169" s="247"/>
      <c r="R169" s="247"/>
      <c r="S169" s="247"/>
      <c r="T169" s="248"/>
      <c r="AT169" s="249" t="s">
        <v>164</v>
      </c>
      <c r="AU169" s="249" t="s">
        <v>162</v>
      </c>
      <c r="AV169" s="12" t="s">
        <v>162</v>
      </c>
      <c r="AW169" s="12" t="s">
        <v>35</v>
      </c>
      <c r="AX169" s="12" t="s">
        <v>87</v>
      </c>
      <c r="AY169" s="249" t="s">
        <v>154</v>
      </c>
    </row>
    <row r="170" s="1" customFormat="1" ht="24" customHeight="1">
      <c r="B170" s="39"/>
      <c r="C170" s="225" t="s">
        <v>195</v>
      </c>
      <c r="D170" s="225" t="s">
        <v>157</v>
      </c>
      <c r="E170" s="226" t="s">
        <v>196</v>
      </c>
      <c r="F170" s="227" t="s">
        <v>197</v>
      </c>
      <c r="G170" s="228" t="s">
        <v>186</v>
      </c>
      <c r="H170" s="229">
        <v>1.8400000000000001</v>
      </c>
      <c r="I170" s="230"/>
      <c r="J170" s="231">
        <f>ROUND(I170*H170,2)</f>
        <v>0</v>
      </c>
      <c r="K170" s="227" t="s">
        <v>168</v>
      </c>
      <c r="L170" s="44"/>
      <c r="M170" s="232" t="s">
        <v>1</v>
      </c>
      <c r="N170" s="233" t="s">
        <v>45</v>
      </c>
      <c r="O170" s="87"/>
      <c r="P170" s="234">
        <f>O170*H170</f>
        <v>0</v>
      </c>
      <c r="Q170" s="234">
        <v>0.049630000000000001</v>
      </c>
      <c r="R170" s="234">
        <f>Q170*H170</f>
        <v>0.091319200000000003</v>
      </c>
      <c r="S170" s="234">
        <v>0</v>
      </c>
      <c r="T170" s="235">
        <f>S170*H170</f>
        <v>0</v>
      </c>
      <c r="AR170" s="236" t="s">
        <v>161</v>
      </c>
      <c r="AT170" s="236" t="s">
        <v>157</v>
      </c>
      <c r="AU170" s="236" t="s">
        <v>162</v>
      </c>
      <c r="AY170" s="17" t="s">
        <v>154</v>
      </c>
      <c r="BE170" s="237">
        <f>IF(N170="základní",J170,0)</f>
        <v>0</v>
      </c>
      <c r="BF170" s="237">
        <f>IF(N170="snížená",J170,0)</f>
        <v>0</v>
      </c>
      <c r="BG170" s="237">
        <f>IF(N170="zákl. přenesená",J170,0)</f>
        <v>0</v>
      </c>
      <c r="BH170" s="237">
        <f>IF(N170="sníž. přenesená",J170,0)</f>
        <v>0</v>
      </c>
      <c r="BI170" s="237">
        <f>IF(N170="nulová",J170,0)</f>
        <v>0</v>
      </c>
      <c r="BJ170" s="17" t="s">
        <v>162</v>
      </c>
      <c r="BK170" s="237">
        <f>ROUND(I170*H170,2)</f>
        <v>0</v>
      </c>
      <c r="BL170" s="17" t="s">
        <v>161</v>
      </c>
      <c r="BM170" s="236" t="s">
        <v>198</v>
      </c>
    </row>
    <row r="171" s="12" customFormat="1">
      <c r="B171" s="238"/>
      <c r="C171" s="239"/>
      <c r="D171" s="240" t="s">
        <v>164</v>
      </c>
      <c r="E171" s="241" t="s">
        <v>1</v>
      </c>
      <c r="F171" s="242" t="s">
        <v>199</v>
      </c>
      <c r="G171" s="239"/>
      <c r="H171" s="243">
        <v>1.44</v>
      </c>
      <c r="I171" s="244"/>
      <c r="J171" s="239"/>
      <c r="K171" s="239"/>
      <c r="L171" s="245"/>
      <c r="M171" s="246"/>
      <c r="N171" s="247"/>
      <c r="O171" s="247"/>
      <c r="P171" s="247"/>
      <c r="Q171" s="247"/>
      <c r="R171" s="247"/>
      <c r="S171" s="247"/>
      <c r="T171" s="248"/>
      <c r="AT171" s="249" t="s">
        <v>164</v>
      </c>
      <c r="AU171" s="249" t="s">
        <v>162</v>
      </c>
      <c r="AV171" s="12" t="s">
        <v>162</v>
      </c>
      <c r="AW171" s="12" t="s">
        <v>35</v>
      </c>
      <c r="AX171" s="12" t="s">
        <v>79</v>
      </c>
      <c r="AY171" s="249" t="s">
        <v>154</v>
      </c>
    </row>
    <row r="172" s="12" customFormat="1">
      <c r="B172" s="238"/>
      <c r="C172" s="239"/>
      <c r="D172" s="240" t="s">
        <v>164</v>
      </c>
      <c r="E172" s="241" t="s">
        <v>1</v>
      </c>
      <c r="F172" s="242" t="s">
        <v>200</v>
      </c>
      <c r="G172" s="239"/>
      <c r="H172" s="243">
        <v>0.40000000000000002</v>
      </c>
      <c r="I172" s="244"/>
      <c r="J172" s="239"/>
      <c r="K172" s="239"/>
      <c r="L172" s="245"/>
      <c r="M172" s="246"/>
      <c r="N172" s="247"/>
      <c r="O172" s="247"/>
      <c r="P172" s="247"/>
      <c r="Q172" s="247"/>
      <c r="R172" s="247"/>
      <c r="S172" s="247"/>
      <c r="T172" s="248"/>
      <c r="AT172" s="249" t="s">
        <v>164</v>
      </c>
      <c r="AU172" s="249" t="s">
        <v>162</v>
      </c>
      <c r="AV172" s="12" t="s">
        <v>162</v>
      </c>
      <c r="AW172" s="12" t="s">
        <v>35</v>
      </c>
      <c r="AX172" s="12" t="s">
        <v>79</v>
      </c>
      <c r="AY172" s="249" t="s">
        <v>154</v>
      </c>
    </row>
    <row r="173" s="13" customFormat="1">
      <c r="B173" s="250"/>
      <c r="C173" s="251"/>
      <c r="D173" s="240" t="s">
        <v>164</v>
      </c>
      <c r="E173" s="252" t="s">
        <v>1</v>
      </c>
      <c r="F173" s="253" t="s">
        <v>182</v>
      </c>
      <c r="G173" s="251"/>
      <c r="H173" s="254">
        <v>1.8399999999999999</v>
      </c>
      <c r="I173" s="255"/>
      <c r="J173" s="251"/>
      <c r="K173" s="251"/>
      <c r="L173" s="256"/>
      <c r="M173" s="257"/>
      <c r="N173" s="258"/>
      <c r="O173" s="258"/>
      <c r="P173" s="258"/>
      <c r="Q173" s="258"/>
      <c r="R173" s="258"/>
      <c r="S173" s="258"/>
      <c r="T173" s="259"/>
      <c r="AT173" s="260" t="s">
        <v>164</v>
      </c>
      <c r="AU173" s="260" t="s">
        <v>162</v>
      </c>
      <c r="AV173" s="13" t="s">
        <v>161</v>
      </c>
      <c r="AW173" s="13" t="s">
        <v>35</v>
      </c>
      <c r="AX173" s="13" t="s">
        <v>87</v>
      </c>
      <c r="AY173" s="260" t="s">
        <v>154</v>
      </c>
    </row>
    <row r="174" s="1" customFormat="1" ht="16.5" customHeight="1">
      <c r="B174" s="39"/>
      <c r="C174" s="225" t="s">
        <v>201</v>
      </c>
      <c r="D174" s="225" t="s">
        <v>157</v>
      </c>
      <c r="E174" s="226" t="s">
        <v>202</v>
      </c>
      <c r="F174" s="227" t="s">
        <v>203</v>
      </c>
      <c r="G174" s="228" t="s">
        <v>204</v>
      </c>
      <c r="H174" s="229">
        <v>2.415</v>
      </c>
      <c r="I174" s="230"/>
      <c r="J174" s="231">
        <f>ROUND(I174*H174,2)</f>
        <v>0</v>
      </c>
      <c r="K174" s="227" t="s">
        <v>168</v>
      </c>
      <c r="L174" s="44"/>
      <c r="M174" s="232" t="s">
        <v>1</v>
      </c>
      <c r="N174" s="233" t="s">
        <v>45</v>
      </c>
      <c r="O174" s="87"/>
      <c r="P174" s="234">
        <f>O174*H174</f>
        <v>0</v>
      </c>
      <c r="Q174" s="234">
        <v>0.00044999999999999999</v>
      </c>
      <c r="R174" s="234">
        <f>Q174*H174</f>
        <v>0.00108675</v>
      </c>
      <c r="S174" s="234">
        <v>0</v>
      </c>
      <c r="T174" s="235">
        <f>S174*H174</f>
        <v>0</v>
      </c>
      <c r="AR174" s="236" t="s">
        <v>161</v>
      </c>
      <c r="AT174" s="236" t="s">
        <v>157</v>
      </c>
      <c r="AU174" s="236" t="s">
        <v>162</v>
      </c>
      <c r="AY174" s="17" t="s">
        <v>154</v>
      </c>
      <c r="BE174" s="237">
        <f>IF(N174="základní",J174,0)</f>
        <v>0</v>
      </c>
      <c r="BF174" s="237">
        <f>IF(N174="snížená",J174,0)</f>
        <v>0</v>
      </c>
      <c r="BG174" s="237">
        <f>IF(N174="zákl. přenesená",J174,0)</f>
        <v>0</v>
      </c>
      <c r="BH174" s="237">
        <f>IF(N174="sníž. přenesená",J174,0)</f>
        <v>0</v>
      </c>
      <c r="BI174" s="237">
        <f>IF(N174="nulová",J174,0)</f>
        <v>0</v>
      </c>
      <c r="BJ174" s="17" t="s">
        <v>162</v>
      </c>
      <c r="BK174" s="237">
        <f>ROUND(I174*H174,2)</f>
        <v>0</v>
      </c>
      <c r="BL174" s="17" t="s">
        <v>161</v>
      </c>
      <c r="BM174" s="236" t="s">
        <v>205</v>
      </c>
    </row>
    <row r="175" s="1" customFormat="1" ht="24" customHeight="1">
      <c r="B175" s="39"/>
      <c r="C175" s="225" t="s">
        <v>206</v>
      </c>
      <c r="D175" s="225" t="s">
        <v>157</v>
      </c>
      <c r="E175" s="226" t="s">
        <v>207</v>
      </c>
      <c r="F175" s="227" t="s">
        <v>208</v>
      </c>
      <c r="G175" s="228" t="s">
        <v>204</v>
      </c>
      <c r="H175" s="229">
        <v>2.415</v>
      </c>
      <c r="I175" s="230"/>
      <c r="J175" s="231">
        <f>ROUND(I175*H175,2)</f>
        <v>0</v>
      </c>
      <c r="K175" s="227" t="s">
        <v>168</v>
      </c>
      <c r="L175" s="44"/>
      <c r="M175" s="232" t="s">
        <v>1</v>
      </c>
      <c r="N175" s="233" t="s">
        <v>45</v>
      </c>
      <c r="O175" s="87"/>
      <c r="P175" s="234">
        <f>O175*H175</f>
        <v>0</v>
      </c>
      <c r="Q175" s="234">
        <v>0.0080300000000000007</v>
      </c>
      <c r="R175" s="234">
        <f>Q175*H175</f>
        <v>0.019392450000000002</v>
      </c>
      <c r="S175" s="234">
        <v>0</v>
      </c>
      <c r="T175" s="235">
        <f>S175*H175</f>
        <v>0</v>
      </c>
      <c r="AR175" s="236" t="s">
        <v>161</v>
      </c>
      <c r="AT175" s="236" t="s">
        <v>157</v>
      </c>
      <c r="AU175" s="236" t="s">
        <v>162</v>
      </c>
      <c r="AY175" s="17" t="s">
        <v>154</v>
      </c>
      <c r="BE175" s="237">
        <f>IF(N175="základní",J175,0)</f>
        <v>0</v>
      </c>
      <c r="BF175" s="237">
        <f>IF(N175="snížená",J175,0)</f>
        <v>0</v>
      </c>
      <c r="BG175" s="237">
        <f>IF(N175="zákl. přenesená",J175,0)</f>
        <v>0</v>
      </c>
      <c r="BH175" s="237">
        <f>IF(N175="sníž. přenesená",J175,0)</f>
        <v>0</v>
      </c>
      <c r="BI175" s="237">
        <f>IF(N175="nulová",J175,0)</f>
        <v>0</v>
      </c>
      <c r="BJ175" s="17" t="s">
        <v>162</v>
      </c>
      <c r="BK175" s="237">
        <f>ROUND(I175*H175,2)</f>
        <v>0</v>
      </c>
      <c r="BL175" s="17" t="s">
        <v>161</v>
      </c>
      <c r="BM175" s="236" t="s">
        <v>209</v>
      </c>
    </row>
    <row r="176" s="1" customFormat="1" ht="24" customHeight="1">
      <c r="B176" s="39"/>
      <c r="C176" s="225" t="s">
        <v>210</v>
      </c>
      <c r="D176" s="225" t="s">
        <v>157</v>
      </c>
      <c r="E176" s="226" t="s">
        <v>211</v>
      </c>
      <c r="F176" s="227" t="s">
        <v>212</v>
      </c>
      <c r="G176" s="228" t="s">
        <v>186</v>
      </c>
      <c r="H176" s="229">
        <v>3.23</v>
      </c>
      <c r="I176" s="230"/>
      <c r="J176" s="231">
        <f>ROUND(I176*H176,2)</f>
        <v>0</v>
      </c>
      <c r="K176" s="227" t="s">
        <v>1</v>
      </c>
      <c r="L176" s="44"/>
      <c r="M176" s="232" t="s">
        <v>1</v>
      </c>
      <c r="N176" s="233" t="s">
        <v>45</v>
      </c>
      <c r="O176" s="87"/>
      <c r="P176" s="234">
        <f>O176*H176</f>
        <v>0</v>
      </c>
      <c r="Q176" s="234">
        <v>0.45432</v>
      </c>
      <c r="R176" s="234">
        <f>Q176*H176</f>
        <v>1.4674536</v>
      </c>
      <c r="S176" s="234">
        <v>0</v>
      </c>
      <c r="T176" s="235">
        <f>S176*H176</f>
        <v>0</v>
      </c>
      <c r="AR176" s="236" t="s">
        <v>161</v>
      </c>
      <c r="AT176" s="236" t="s">
        <v>157</v>
      </c>
      <c r="AU176" s="236" t="s">
        <v>162</v>
      </c>
      <c r="AY176" s="17" t="s">
        <v>154</v>
      </c>
      <c r="BE176" s="237">
        <f>IF(N176="základní",J176,0)</f>
        <v>0</v>
      </c>
      <c r="BF176" s="237">
        <f>IF(N176="snížená",J176,0)</f>
        <v>0</v>
      </c>
      <c r="BG176" s="237">
        <f>IF(N176="zákl. přenesená",J176,0)</f>
        <v>0</v>
      </c>
      <c r="BH176" s="237">
        <f>IF(N176="sníž. přenesená",J176,0)</f>
        <v>0</v>
      </c>
      <c r="BI176" s="237">
        <f>IF(N176="nulová",J176,0)</f>
        <v>0</v>
      </c>
      <c r="BJ176" s="17" t="s">
        <v>162</v>
      </c>
      <c r="BK176" s="237">
        <f>ROUND(I176*H176,2)</f>
        <v>0</v>
      </c>
      <c r="BL176" s="17" t="s">
        <v>161</v>
      </c>
      <c r="BM176" s="236" t="s">
        <v>213</v>
      </c>
    </row>
    <row r="177" s="12" customFormat="1">
      <c r="B177" s="238"/>
      <c r="C177" s="239"/>
      <c r="D177" s="240" t="s">
        <v>164</v>
      </c>
      <c r="E177" s="241" t="s">
        <v>1</v>
      </c>
      <c r="F177" s="242" t="s">
        <v>214</v>
      </c>
      <c r="G177" s="239"/>
      <c r="H177" s="243">
        <v>3.23</v>
      </c>
      <c r="I177" s="244"/>
      <c r="J177" s="239"/>
      <c r="K177" s="239"/>
      <c r="L177" s="245"/>
      <c r="M177" s="246"/>
      <c r="N177" s="247"/>
      <c r="O177" s="247"/>
      <c r="P177" s="247"/>
      <c r="Q177" s="247"/>
      <c r="R177" s="247"/>
      <c r="S177" s="247"/>
      <c r="T177" s="248"/>
      <c r="AT177" s="249" t="s">
        <v>164</v>
      </c>
      <c r="AU177" s="249" t="s">
        <v>162</v>
      </c>
      <c r="AV177" s="12" t="s">
        <v>162</v>
      </c>
      <c r="AW177" s="12" t="s">
        <v>35</v>
      </c>
      <c r="AX177" s="12" t="s">
        <v>87</v>
      </c>
      <c r="AY177" s="249" t="s">
        <v>154</v>
      </c>
    </row>
    <row r="178" s="11" customFormat="1" ht="22.8" customHeight="1">
      <c r="B178" s="209"/>
      <c r="C178" s="210"/>
      <c r="D178" s="211" t="s">
        <v>78</v>
      </c>
      <c r="E178" s="223" t="s">
        <v>161</v>
      </c>
      <c r="F178" s="223" t="s">
        <v>215</v>
      </c>
      <c r="G178" s="210"/>
      <c r="H178" s="210"/>
      <c r="I178" s="213"/>
      <c r="J178" s="224">
        <f>BK178</f>
        <v>0</v>
      </c>
      <c r="K178" s="210"/>
      <c r="L178" s="215"/>
      <c r="M178" s="216"/>
      <c r="N178" s="217"/>
      <c r="O178" s="217"/>
      <c r="P178" s="218">
        <f>SUM(P179:P180)</f>
        <v>0</v>
      </c>
      <c r="Q178" s="217"/>
      <c r="R178" s="218">
        <f>SUM(R179:R180)</f>
        <v>0.10956000000000001</v>
      </c>
      <c r="S178" s="217"/>
      <c r="T178" s="219">
        <f>SUM(T179:T180)</f>
        <v>0.41499999999999998</v>
      </c>
      <c r="AR178" s="220" t="s">
        <v>87</v>
      </c>
      <c r="AT178" s="221" t="s">
        <v>78</v>
      </c>
      <c r="AU178" s="221" t="s">
        <v>87</v>
      </c>
      <c r="AY178" s="220" t="s">
        <v>154</v>
      </c>
      <c r="BK178" s="222">
        <f>SUM(BK179:BK180)</f>
        <v>0</v>
      </c>
    </row>
    <row r="179" s="1" customFormat="1" ht="24" customHeight="1">
      <c r="B179" s="39"/>
      <c r="C179" s="225" t="s">
        <v>216</v>
      </c>
      <c r="D179" s="225" t="s">
        <v>157</v>
      </c>
      <c r="E179" s="226" t="s">
        <v>217</v>
      </c>
      <c r="F179" s="227" t="s">
        <v>218</v>
      </c>
      <c r="G179" s="228" t="s">
        <v>160</v>
      </c>
      <c r="H179" s="229">
        <v>2</v>
      </c>
      <c r="I179" s="230"/>
      <c r="J179" s="231">
        <f>ROUND(I179*H179,2)</f>
        <v>0</v>
      </c>
      <c r="K179" s="227" t="s">
        <v>1</v>
      </c>
      <c r="L179" s="44"/>
      <c r="M179" s="232" t="s">
        <v>1</v>
      </c>
      <c r="N179" s="233" t="s">
        <v>45</v>
      </c>
      <c r="O179" s="87"/>
      <c r="P179" s="234">
        <f>O179*H179</f>
        <v>0</v>
      </c>
      <c r="Q179" s="234">
        <v>0.053280000000000001</v>
      </c>
      <c r="R179" s="234">
        <f>Q179*H179</f>
        <v>0.10656</v>
      </c>
      <c r="S179" s="234">
        <v>0</v>
      </c>
      <c r="T179" s="235">
        <f>S179*H179</f>
        <v>0</v>
      </c>
      <c r="AR179" s="236" t="s">
        <v>161</v>
      </c>
      <c r="AT179" s="236" t="s">
        <v>157</v>
      </c>
      <c r="AU179" s="236" t="s">
        <v>162</v>
      </c>
      <c r="AY179" s="17" t="s">
        <v>154</v>
      </c>
      <c r="BE179" s="237">
        <f>IF(N179="základní",J179,0)</f>
        <v>0</v>
      </c>
      <c r="BF179" s="237">
        <f>IF(N179="snížená",J179,0)</f>
        <v>0</v>
      </c>
      <c r="BG179" s="237">
        <f>IF(N179="zákl. přenesená",J179,0)</f>
        <v>0</v>
      </c>
      <c r="BH179" s="237">
        <f>IF(N179="sníž. přenesená",J179,0)</f>
        <v>0</v>
      </c>
      <c r="BI179" s="237">
        <f>IF(N179="nulová",J179,0)</f>
        <v>0</v>
      </c>
      <c r="BJ179" s="17" t="s">
        <v>162</v>
      </c>
      <c r="BK179" s="237">
        <f>ROUND(I179*H179,2)</f>
        <v>0</v>
      </c>
      <c r="BL179" s="17" t="s">
        <v>161</v>
      </c>
      <c r="BM179" s="236" t="s">
        <v>219</v>
      </c>
    </row>
    <row r="180" s="1" customFormat="1" ht="36" customHeight="1">
      <c r="B180" s="39"/>
      <c r="C180" s="225" t="s">
        <v>220</v>
      </c>
      <c r="D180" s="225" t="s">
        <v>157</v>
      </c>
      <c r="E180" s="226" t="s">
        <v>221</v>
      </c>
      <c r="F180" s="227" t="s">
        <v>222</v>
      </c>
      <c r="G180" s="228" t="s">
        <v>160</v>
      </c>
      <c r="H180" s="229">
        <v>1</v>
      </c>
      <c r="I180" s="230"/>
      <c r="J180" s="231">
        <f>ROUND(I180*H180,2)</f>
        <v>0</v>
      </c>
      <c r="K180" s="227" t="s">
        <v>1</v>
      </c>
      <c r="L180" s="44"/>
      <c r="M180" s="232" t="s">
        <v>1</v>
      </c>
      <c r="N180" s="233" t="s">
        <v>45</v>
      </c>
      <c r="O180" s="87"/>
      <c r="P180" s="234">
        <f>O180*H180</f>
        <v>0</v>
      </c>
      <c r="Q180" s="234">
        <v>0.0030000000000000001</v>
      </c>
      <c r="R180" s="234">
        <f>Q180*H180</f>
        <v>0.0030000000000000001</v>
      </c>
      <c r="S180" s="234">
        <v>0.41499999999999998</v>
      </c>
      <c r="T180" s="235">
        <f>S180*H180</f>
        <v>0.41499999999999998</v>
      </c>
      <c r="AR180" s="236" t="s">
        <v>161</v>
      </c>
      <c r="AT180" s="236" t="s">
        <v>157</v>
      </c>
      <c r="AU180" s="236" t="s">
        <v>162</v>
      </c>
      <c r="AY180" s="17" t="s">
        <v>154</v>
      </c>
      <c r="BE180" s="237">
        <f>IF(N180="základní",J180,0)</f>
        <v>0</v>
      </c>
      <c r="BF180" s="237">
        <f>IF(N180="snížená",J180,0)</f>
        <v>0</v>
      </c>
      <c r="BG180" s="237">
        <f>IF(N180="zákl. přenesená",J180,0)</f>
        <v>0</v>
      </c>
      <c r="BH180" s="237">
        <f>IF(N180="sníž. přenesená",J180,0)</f>
        <v>0</v>
      </c>
      <c r="BI180" s="237">
        <f>IF(N180="nulová",J180,0)</f>
        <v>0</v>
      </c>
      <c r="BJ180" s="17" t="s">
        <v>162</v>
      </c>
      <c r="BK180" s="237">
        <f>ROUND(I180*H180,2)</f>
        <v>0</v>
      </c>
      <c r="BL180" s="17" t="s">
        <v>161</v>
      </c>
      <c r="BM180" s="236" t="s">
        <v>223</v>
      </c>
    </row>
    <row r="181" s="11" customFormat="1" ht="22.8" customHeight="1">
      <c r="B181" s="209"/>
      <c r="C181" s="210"/>
      <c r="D181" s="211" t="s">
        <v>78</v>
      </c>
      <c r="E181" s="223" t="s">
        <v>190</v>
      </c>
      <c r="F181" s="223" t="s">
        <v>224</v>
      </c>
      <c r="G181" s="210"/>
      <c r="H181" s="210"/>
      <c r="I181" s="213"/>
      <c r="J181" s="224">
        <f>BK181</f>
        <v>0</v>
      </c>
      <c r="K181" s="210"/>
      <c r="L181" s="215"/>
      <c r="M181" s="216"/>
      <c r="N181" s="217"/>
      <c r="O181" s="217"/>
      <c r="P181" s="218">
        <f>SUM(P182:P398)</f>
        <v>0</v>
      </c>
      <c r="Q181" s="217"/>
      <c r="R181" s="218">
        <f>SUM(R182:R398)</f>
        <v>14.657179829999997</v>
      </c>
      <c r="S181" s="217"/>
      <c r="T181" s="219">
        <f>SUM(T182:T398)</f>
        <v>0</v>
      </c>
      <c r="AR181" s="220" t="s">
        <v>87</v>
      </c>
      <c r="AT181" s="221" t="s">
        <v>78</v>
      </c>
      <c r="AU181" s="221" t="s">
        <v>87</v>
      </c>
      <c r="AY181" s="220" t="s">
        <v>154</v>
      </c>
      <c r="BK181" s="222">
        <f>SUM(BK182:BK398)</f>
        <v>0</v>
      </c>
    </row>
    <row r="182" s="1" customFormat="1" ht="24" customHeight="1">
      <c r="B182" s="39"/>
      <c r="C182" s="225" t="s">
        <v>225</v>
      </c>
      <c r="D182" s="225" t="s">
        <v>157</v>
      </c>
      <c r="E182" s="226" t="s">
        <v>226</v>
      </c>
      <c r="F182" s="227" t="s">
        <v>227</v>
      </c>
      <c r="G182" s="228" t="s">
        <v>186</v>
      </c>
      <c r="H182" s="229">
        <v>73.299999999999997</v>
      </c>
      <c r="I182" s="230"/>
      <c r="J182" s="231">
        <f>ROUND(I182*H182,2)</f>
        <v>0</v>
      </c>
      <c r="K182" s="227" t="s">
        <v>168</v>
      </c>
      <c r="L182" s="44"/>
      <c r="M182" s="232" t="s">
        <v>1</v>
      </c>
      <c r="N182" s="233" t="s">
        <v>45</v>
      </c>
      <c r="O182" s="87"/>
      <c r="P182" s="234">
        <f>O182*H182</f>
        <v>0</v>
      </c>
      <c r="Q182" s="234">
        <v>0.00068999999999999997</v>
      </c>
      <c r="R182" s="234">
        <f>Q182*H182</f>
        <v>0.050576999999999997</v>
      </c>
      <c r="S182" s="234">
        <v>0</v>
      </c>
      <c r="T182" s="235">
        <f>S182*H182</f>
        <v>0</v>
      </c>
      <c r="AR182" s="236" t="s">
        <v>161</v>
      </c>
      <c r="AT182" s="236" t="s">
        <v>157</v>
      </c>
      <c r="AU182" s="236" t="s">
        <v>162</v>
      </c>
      <c r="AY182" s="17" t="s">
        <v>154</v>
      </c>
      <c r="BE182" s="237">
        <f>IF(N182="základní",J182,0)</f>
        <v>0</v>
      </c>
      <c r="BF182" s="237">
        <f>IF(N182="snížená",J182,0)</f>
        <v>0</v>
      </c>
      <c r="BG182" s="237">
        <f>IF(N182="zákl. přenesená",J182,0)</f>
        <v>0</v>
      </c>
      <c r="BH182" s="237">
        <f>IF(N182="sníž. přenesená",J182,0)</f>
        <v>0</v>
      </c>
      <c r="BI182" s="237">
        <f>IF(N182="nulová",J182,0)</f>
        <v>0</v>
      </c>
      <c r="BJ182" s="17" t="s">
        <v>162</v>
      </c>
      <c r="BK182" s="237">
        <f>ROUND(I182*H182,2)</f>
        <v>0</v>
      </c>
      <c r="BL182" s="17" t="s">
        <v>161</v>
      </c>
      <c r="BM182" s="236" t="s">
        <v>228</v>
      </c>
    </row>
    <row r="183" s="12" customFormat="1">
      <c r="B183" s="238"/>
      <c r="C183" s="239"/>
      <c r="D183" s="240" t="s">
        <v>164</v>
      </c>
      <c r="E183" s="241" t="s">
        <v>1</v>
      </c>
      <c r="F183" s="242" t="s">
        <v>229</v>
      </c>
      <c r="G183" s="239"/>
      <c r="H183" s="243">
        <v>28.93</v>
      </c>
      <c r="I183" s="244"/>
      <c r="J183" s="239"/>
      <c r="K183" s="239"/>
      <c r="L183" s="245"/>
      <c r="M183" s="246"/>
      <c r="N183" s="247"/>
      <c r="O183" s="247"/>
      <c r="P183" s="247"/>
      <c r="Q183" s="247"/>
      <c r="R183" s="247"/>
      <c r="S183" s="247"/>
      <c r="T183" s="248"/>
      <c r="AT183" s="249" t="s">
        <v>164</v>
      </c>
      <c r="AU183" s="249" t="s">
        <v>162</v>
      </c>
      <c r="AV183" s="12" t="s">
        <v>162</v>
      </c>
      <c r="AW183" s="12" t="s">
        <v>35</v>
      </c>
      <c r="AX183" s="12" t="s">
        <v>79</v>
      </c>
      <c r="AY183" s="249" t="s">
        <v>154</v>
      </c>
    </row>
    <row r="184" s="12" customFormat="1">
      <c r="B184" s="238"/>
      <c r="C184" s="239"/>
      <c r="D184" s="240" t="s">
        <v>164</v>
      </c>
      <c r="E184" s="241" t="s">
        <v>1</v>
      </c>
      <c r="F184" s="242" t="s">
        <v>230</v>
      </c>
      <c r="G184" s="239"/>
      <c r="H184" s="243">
        <v>28.420000000000002</v>
      </c>
      <c r="I184" s="244"/>
      <c r="J184" s="239"/>
      <c r="K184" s="239"/>
      <c r="L184" s="245"/>
      <c r="M184" s="246"/>
      <c r="N184" s="247"/>
      <c r="O184" s="247"/>
      <c r="P184" s="247"/>
      <c r="Q184" s="247"/>
      <c r="R184" s="247"/>
      <c r="S184" s="247"/>
      <c r="T184" s="248"/>
      <c r="AT184" s="249" t="s">
        <v>164</v>
      </c>
      <c r="AU184" s="249" t="s">
        <v>162</v>
      </c>
      <c r="AV184" s="12" t="s">
        <v>162</v>
      </c>
      <c r="AW184" s="12" t="s">
        <v>35</v>
      </c>
      <c r="AX184" s="12" t="s">
        <v>79</v>
      </c>
      <c r="AY184" s="249" t="s">
        <v>154</v>
      </c>
    </row>
    <row r="185" s="12" customFormat="1">
      <c r="B185" s="238"/>
      <c r="C185" s="239"/>
      <c r="D185" s="240" t="s">
        <v>164</v>
      </c>
      <c r="E185" s="241" t="s">
        <v>1</v>
      </c>
      <c r="F185" s="242" t="s">
        <v>231</v>
      </c>
      <c r="G185" s="239"/>
      <c r="H185" s="243">
        <v>15.949999999999999</v>
      </c>
      <c r="I185" s="244"/>
      <c r="J185" s="239"/>
      <c r="K185" s="239"/>
      <c r="L185" s="245"/>
      <c r="M185" s="246"/>
      <c r="N185" s="247"/>
      <c r="O185" s="247"/>
      <c r="P185" s="247"/>
      <c r="Q185" s="247"/>
      <c r="R185" s="247"/>
      <c r="S185" s="247"/>
      <c r="T185" s="248"/>
      <c r="AT185" s="249" t="s">
        <v>164</v>
      </c>
      <c r="AU185" s="249" t="s">
        <v>162</v>
      </c>
      <c r="AV185" s="12" t="s">
        <v>162</v>
      </c>
      <c r="AW185" s="12" t="s">
        <v>35</v>
      </c>
      <c r="AX185" s="12" t="s">
        <v>79</v>
      </c>
      <c r="AY185" s="249" t="s">
        <v>154</v>
      </c>
    </row>
    <row r="186" s="13" customFormat="1">
      <c r="B186" s="250"/>
      <c r="C186" s="251"/>
      <c r="D186" s="240" t="s">
        <v>164</v>
      </c>
      <c r="E186" s="252" t="s">
        <v>1</v>
      </c>
      <c r="F186" s="253" t="s">
        <v>182</v>
      </c>
      <c r="G186" s="251"/>
      <c r="H186" s="254">
        <v>73.299999999999997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AT186" s="260" t="s">
        <v>164</v>
      </c>
      <c r="AU186" s="260" t="s">
        <v>162</v>
      </c>
      <c r="AV186" s="13" t="s">
        <v>161</v>
      </c>
      <c r="AW186" s="13" t="s">
        <v>35</v>
      </c>
      <c r="AX186" s="13" t="s">
        <v>87</v>
      </c>
      <c r="AY186" s="260" t="s">
        <v>154</v>
      </c>
    </row>
    <row r="187" s="1" customFormat="1" ht="16.5" customHeight="1">
      <c r="B187" s="39"/>
      <c r="C187" s="225" t="s">
        <v>232</v>
      </c>
      <c r="D187" s="225" t="s">
        <v>157</v>
      </c>
      <c r="E187" s="226" t="s">
        <v>233</v>
      </c>
      <c r="F187" s="227" t="s">
        <v>234</v>
      </c>
      <c r="G187" s="228" t="s">
        <v>186</v>
      </c>
      <c r="H187" s="229">
        <v>101.95</v>
      </c>
      <c r="I187" s="230"/>
      <c r="J187" s="231">
        <f>ROUND(I187*H187,2)</f>
        <v>0</v>
      </c>
      <c r="K187" s="227" t="s">
        <v>1</v>
      </c>
      <c r="L187" s="44"/>
      <c r="M187" s="232" t="s">
        <v>1</v>
      </c>
      <c r="N187" s="233" t="s">
        <v>45</v>
      </c>
      <c r="O187" s="87"/>
      <c r="P187" s="234">
        <f>O187*H187</f>
        <v>0</v>
      </c>
      <c r="Q187" s="234">
        <v>0.0039100000000000003</v>
      </c>
      <c r="R187" s="234">
        <f>Q187*H187</f>
        <v>0.39862450000000005</v>
      </c>
      <c r="S187" s="234">
        <v>0</v>
      </c>
      <c r="T187" s="235">
        <f>S187*H187</f>
        <v>0</v>
      </c>
      <c r="AR187" s="236" t="s">
        <v>161</v>
      </c>
      <c r="AT187" s="236" t="s">
        <v>157</v>
      </c>
      <c r="AU187" s="236" t="s">
        <v>162</v>
      </c>
      <c r="AY187" s="17" t="s">
        <v>154</v>
      </c>
      <c r="BE187" s="237">
        <f>IF(N187="základní",J187,0)</f>
        <v>0</v>
      </c>
      <c r="BF187" s="237">
        <f>IF(N187="snížená",J187,0)</f>
        <v>0</v>
      </c>
      <c r="BG187" s="237">
        <f>IF(N187="zákl. přenesená",J187,0)</f>
        <v>0</v>
      </c>
      <c r="BH187" s="237">
        <f>IF(N187="sníž. přenesená",J187,0)</f>
        <v>0</v>
      </c>
      <c r="BI187" s="237">
        <f>IF(N187="nulová",J187,0)</f>
        <v>0</v>
      </c>
      <c r="BJ187" s="17" t="s">
        <v>162</v>
      </c>
      <c r="BK187" s="237">
        <f>ROUND(I187*H187,2)</f>
        <v>0</v>
      </c>
      <c r="BL187" s="17" t="s">
        <v>161</v>
      </c>
      <c r="BM187" s="236" t="s">
        <v>235</v>
      </c>
    </row>
    <row r="188" s="12" customFormat="1">
      <c r="B188" s="238"/>
      <c r="C188" s="239"/>
      <c r="D188" s="240" t="s">
        <v>164</v>
      </c>
      <c r="E188" s="241" t="s">
        <v>1</v>
      </c>
      <c r="F188" s="242" t="s">
        <v>236</v>
      </c>
      <c r="G188" s="239"/>
      <c r="H188" s="243">
        <v>28.5</v>
      </c>
      <c r="I188" s="244"/>
      <c r="J188" s="239"/>
      <c r="K188" s="239"/>
      <c r="L188" s="245"/>
      <c r="M188" s="246"/>
      <c r="N188" s="247"/>
      <c r="O188" s="247"/>
      <c r="P188" s="247"/>
      <c r="Q188" s="247"/>
      <c r="R188" s="247"/>
      <c r="S188" s="247"/>
      <c r="T188" s="248"/>
      <c r="AT188" s="249" t="s">
        <v>164</v>
      </c>
      <c r="AU188" s="249" t="s">
        <v>162</v>
      </c>
      <c r="AV188" s="12" t="s">
        <v>162</v>
      </c>
      <c r="AW188" s="12" t="s">
        <v>35</v>
      </c>
      <c r="AX188" s="12" t="s">
        <v>79</v>
      </c>
      <c r="AY188" s="249" t="s">
        <v>154</v>
      </c>
    </row>
    <row r="189" s="12" customFormat="1">
      <c r="B189" s="238"/>
      <c r="C189" s="239"/>
      <c r="D189" s="240" t="s">
        <v>164</v>
      </c>
      <c r="E189" s="241" t="s">
        <v>1</v>
      </c>
      <c r="F189" s="242" t="s">
        <v>230</v>
      </c>
      <c r="G189" s="239"/>
      <c r="H189" s="243">
        <v>28.420000000000002</v>
      </c>
      <c r="I189" s="244"/>
      <c r="J189" s="239"/>
      <c r="K189" s="239"/>
      <c r="L189" s="245"/>
      <c r="M189" s="246"/>
      <c r="N189" s="247"/>
      <c r="O189" s="247"/>
      <c r="P189" s="247"/>
      <c r="Q189" s="247"/>
      <c r="R189" s="247"/>
      <c r="S189" s="247"/>
      <c r="T189" s="248"/>
      <c r="AT189" s="249" t="s">
        <v>164</v>
      </c>
      <c r="AU189" s="249" t="s">
        <v>162</v>
      </c>
      <c r="AV189" s="12" t="s">
        <v>162</v>
      </c>
      <c r="AW189" s="12" t="s">
        <v>35</v>
      </c>
      <c r="AX189" s="12" t="s">
        <v>79</v>
      </c>
      <c r="AY189" s="249" t="s">
        <v>154</v>
      </c>
    </row>
    <row r="190" s="12" customFormat="1">
      <c r="B190" s="238"/>
      <c r="C190" s="239"/>
      <c r="D190" s="240" t="s">
        <v>164</v>
      </c>
      <c r="E190" s="241" t="s">
        <v>1</v>
      </c>
      <c r="F190" s="242" t="s">
        <v>231</v>
      </c>
      <c r="G190" s="239"/>
      <c r="H190" s="243">
        <v>15.949999999999999</v>
      </c>
      <c r="I190" s="244"/>
      <c r="J190" s="239"/>
      <c r="K190" s="239"/>
      <c r="L190" s="245"/>
      <c r="M190" s="246"/>
      <c r="N190" s="247"/>
      <c r="O190" s="247"/>
      <c r="P190" s="247"/>
      <c r="Q190" s="247"/>
      <c r="R190" s="247"/>
      <c r="S190" s="247"/>
      <c r="T190" s="248"/>
      <c r="AT190" s="249" t="s">
        <v>164</v>
      </c>
      <c r="AU190" s="249" t="s">
        <v>162</v>
      </c>
      <c r="AV190" s="12" t="s">
        <v>162</v>
      </c>
      <c r="AW190" s="12" t="s">
        <v>35</v>
      </c>
      <c r="AX190" s="12" t="s">
        <v>79</v>
      </c>
      <c r="AY190" s="249" t="s">
        <v>154</v>
      </c>
    </row>
    <row r="191" s="12" customFormat="1">
      <c r="B191" s="238"/>
      <c r="C191" s="239"/>
      <c r="D191" s="240" t="s">
        <v>164</v>
      </c>
      <c r="E191" s="241" t="s">
        <v>1</v>
      </c>
      <c r="F191" s="242" t="s">
        <v>237</v>
      </c>
      <c r="G191" s="239"/>
      <c r="H191" s="243">
        <v>13</v>
      </c>
      <c r="I191" s="244"/>
      <c r="J191" s="239"/>
      <c r="K191" s="239"/>
      <c r="L191" s="245"/>
      <c r="M191" s="246"/>
      <c r="N191" s="247"/>
      <c r="O191" s="247"/>
      <c r="P191" s="247"/>
      <c r="Q191" s="247"/>
      <c r="R191" s="247"/>
      <c r="S191" s="247"/>
      <c r="T191" s="248"/>
      <c r="AT191" s="249" t="s">
        <v>164</v>
      </c>
      <c r="AU191" s="249" t="s">
        <v>162</v>
      </c>
      <c r="AV191" s="12" t="s">
        <v>162</v>
      </c>
      <c r="AW191" s="12" t="s">
        <v>35</v>
      </c>
      <c r="AX191" s="12" t="s">
        <v>79</v>
      </c>
      <c r="AY191" s="249" t="s">
        <v>154</v>
      </c>
    </row>
    <row r="192" s="12" customFormat="1">
      <c r="B192" s="238"/>
      <c r="C192" s="239"/>
      <c r="D192" s="240" t="s">
        <v>164</v>
      </c>
      <c r="E192" s="241" t="s">
        <v>1</v>
      </c>
      <c r="F192" s="242" t="s">
        <v>238</v>
      </c>
      <c r="G192" s="239"/>
      <c r="H192" s="243">
        <v>16.079999999999998</v>
      </c>
      <c r="I192" s="244"/>
      <c r="J192" s="239"/>
      <c r="K192" s="239"/>
      <c r="L192" s="245"/>
      <c r="M192" s="246"/>
      <c r="N192" s="247"/>
      <c r="O192" s="247"/>
      <c r="P192" s="247"/>
      <c r="Q192" s="247"/>
      <c r="R192" s="247"/>
      <c r="S192" s="247"/>
      <c r="T192" s="248"/>
      <c r="AT192" s="249" t="s">
        <v>164</v>
      </c>
      <c r="AU192" s="249" t="s">
        <v>162</v>
      </c>
      <c r="AV192" s="12" t="s">
        <v>162</v>
      </c>
      <c r="AW192" s="12" t="s">
        <v>35</v>
      </c>
      <c r="AX192" s="12" t="s">
        <v>79</v>
      </c>
      <c r="AY192" s="249" t="s">
        <v>154</v>
      </c>
    </row>
    <row r="193" s="13" customFormat="1">
      <c r="B193" s="250"/>
      <c r="C193" s="251"/>
      <c r="D193" s="240" t="s">
        <v>164</v>
      </c>
      <c r="E193" s="252" t="s">
        <v>1</v>
      </c>
      <c r="F193" s="253" t="s">
        <v>182</v>
      </c>
      <c r="G193" s="251"/>
      <c r="H193" s="254">
        <v>101.95</v>
      </c>
      <c r="I193" s="255"/>
      <c r="J193" s="251"/>
      <c r="K193" s="251"/>
      <c r="L193" s="256"/>
      <c r="M193" s="257"/>
      <c r="N193" s="258"/>
      <c r="O193" s="258"/>
      <c r="P193" s="258"/>
      <c r="Q193" s="258"/>
      <c r="R193" s="258"/>
      <c r="S193" s="258"/>
      <c r="T193" s="259"/>
      <c r="AT193" s="260" t="s">
        <v>164</v>
      </c>
      <c r="AU193" s="260" t="s">
        <v>162</v>
      </c>
      <c r="AV193" s="13" t="s">
        <v>161</v>
      </c>
      <c r="AW193" s="13" t="s">
        <v>35</v>
      </c>
      <c r="AX193" s="13" t="s">
        <v>87</v>
      </c>
      <c r="AY193" s="260" t="s">
        <v>154</v>
      </c>
    </row>
    <row r="194" s="1" customFormat="1" ht="24" customHeight="1">
      <c r="B194" s="39"/>
      <c r="C194" s="225" t="s">
        <v>8</v>
      </c>
      <c r="D194" s="225" t="s">
        <v>157</v>
      </c>
      <c r="E194" s="226" t="s">
        <v>239</v>
      </c>
      <c r="F194" s="227" t="s">
        <v>240</v>
      </c>
      <c r="G194" s="228" t="s">
        <v>186</v>
      </c>
      <c r="H194" s="229">
        <v>73.299999999999997</v>
      </c>
      <c r="I194" s="230"/>
      <c r="J194" s="231">
        <f>ROUND(I194*H194,2)</f>
        <v>0</v>
      </c>
      <c r="K194" s="227" t="s">
        <v>1</v>
      </c>
      <c r="L194" s="44"/>
      <c r="M194" s="232" t="s">
        <v>1</v>
      </c>
      <c r="N194" s="233" t="s">
        <v>45</v>
      </c>
      <c r="O194" s="87"/>
      <c r="P194" s="234">
        <f>O194*H194</f>
        <v>0</v>
      </c>
      <c r="Q194" s="234">
        <v>0.05756</v>
      </c>
      <c r="R194" s="234">
        <f>Q194*H194</f>
        <v>4.2191479999999997</v>
      </c>
      <c r="S194" s="234">
        <v>0</v>
      </c>
      <c r="T194" s="235">
        <f>S194*H194</f>
        <v>0</v>
      </c>
      <c r="AR194" s="236" t="s">
        <v>161</v>
      </c>
      <c r="AT194" s="236" t="s">
        <v>157</v>
      </c>
      <c r="AU194" s="236" t="s">
        <v>162</v>
      </c>
      <c r="AY194" s="17" t="s">
        <v>154</v>
      </c>
      <c r="BE194" s="237">
        <f>IF(N194="základní",J194,0)</f>
        <v>0</v>
      </c>
      <c r="BF194" s="237">
        <f>IF(N194="snížená",J194,0)</f>
        <v>0</v>
      </c>
      <c r="BG194" s="237">
        <f>IF(N194="zákl. přenesená",J194,0)</f>
        <v>0</v>
      </c>
      <c r="BH194" s="237">
        <f>IF(N194="sníž. přenesená",J194,0)</f>
        <v>0</v>
      </c>
      <c r="BI194" s="237">
        <f>IF(N194="nulová",J194,0)</f>
        <v>0</v>
      </c>
      <c r="BJ194" s="17" t="s">
        <v>162</v>
      </c>
      <c r="BK194" s="237">
        <f>ROUND(I194*H194,2)</f>
        <v>0</v>
      </c>
      <c r="BL194" s="17" t="s">
        <v>161</v>
      </c>
      <c r="BM194" s="236" t="s">
        <v>241</v>
      </c>
    </row>
    <row r="195" s="12" customFormat="1">
      <c r="B195" s="238"/>
      <c r="C195" s="239"/>
      <c r="D195" s="240" t="s">
        <v>164</v>
      </c>
      <c r="E195" s="241" t="s">
        <v>1</v>
      </c>
      <c r="F195" s="242" t="s">
        <v>229</v>
      </c>
      <c r="G195" s="239"/>
      <c r="H195" s="243">
        <v>28.93</v>
      </c>
      <c r="I195" s="244"/>
      <c r="J195" s="239"/>
      <c r="K195" s="239"/>
      <c r="L195" s="245"/>
      <c r="M195" s="246"/>
      <c r="N195" s="247"/>
      <c r="O195" s="247"/>
      <c r="P195" s="247"/>
      <c r="Q195" s="247"/>
      <c r="R195" s="247"/>
      <c r="S195" s="247"/>
      <c r="T195" s="248"/>
      <c r="AT195" s="249" t="s">
        <v>164</v>
      </c>
      <c r="AU195" s="249" t="s">
        <v>162</v>
      </c>
      <c r="AV195" s="12" t="s">
        <v>162</v>
      </c>
      <c r="AW195" s="12" t="s">
        <v>35</v>
      </c>
      <c r="AX195" s="12" t="s">
        <v>79</v>
      </c>
      <c r="AY195" s="249" t="s">
        <v>154</v>
      </c>
    </row>
    <row r="196" s="12" customFormat="1">
      <c r="B196" s="238"/>
      <c r="C196" s="239"/>
      <c r="D196" s="240" t="s">
        <v>164</v>
      </c>
      <c r="E196" s="241" t="s">
        <v>1</v>
      </c>
      <c r="F196" s="242" t="s">
        <v>230</v>
      </c>
      <c r="G196" s="239"/>
      <c r="H196" s="243">
        <v>28.420000000000002</v>
      </c>
      <c r="I196" s="244"/>
      <c r="J196" s="239"/>
      <c r="K196" s="239"/>
      <c r="L196" s="245"/>
      <c r="M196" s="246"/>
      <c r="N196" s="247"/>
      <c r="O196" s="247"/>
      <c r="P196" s="247"/>
      <c r="Q196" s="247"/>
      <c r="R196" s="247"/>
      <c r="S196" s="247"/>
      <c r="T196" s="248"/>
      <c r="AT196" s="249" t="s">
        <v>164</v>
      </c>
      <c r="AU196" s="249" t="s">
        <v>162</v>
      </c>
      <c r="AV196" s="12" t="s">
        <v>162</v>
      </c>
      <c r="AW196" s="12" t="s">
        <v>35</v>
      </c>
      <c r="AX196" s="12" t="s">
        <v>79</v>
      </c>
      <c r="AY196" s="249" t="s">
        <v>154</v>
      </c>
    </row>
    <row r="197" s="12" customFormat="1">
      <c r="B197" s="238"/>
      <c r="C197" s="239"/>
      <c r="D197" s="240" t="s">
        <v>164</v>
      </c>
      <c r="E197" s="241" t="s">
        <v>1</v>
      </c>
      <c r="F197" s="242" t="s">
        <v>231</v>
      </c>
      <c r="G197" s="239"/>
      <c r="H197" s="243">
        <v>15.949999999999999</v>
      </c>
      <c r="I197" s="244"/>
      <c r="J197" s="239"/>
      <c r="K197" s="239"/>
      <c r="L197" s="245"/>
      <c r="M197" s="246"/>
      <c r="N197" s="247"/>
      <c r="O197" s="247"/>
      <c r="P197" s="247"/>
      <c r="Q197" s="247"/>
      <c r="R197" s="247"/>
      <c r="S197" s="247"/>
      <c r="T197" s="248"/>
      <c r="AT197" s="249" t="s">
        <v>164</v>
      </c>
      <c r="AU197" s="249" t="s">
        <v>162</v>
      </c>
      <c r="AV197" s="12" t="s">
        <v>162</v>
      </c>
      <c r="AW197" s="12" t="s">
        <v>35</v>
      </c>
      <c r="AX197" s="12" t="s">
        <v>79</v>
      </c>
      <c r="AY197" s="249" t="s">
        <v>154</v>
      </c>
    </row>
    <row r="198" s="13" customFormat="1">
      <c r="B198" s="250"/>
      <c r="C198" s="251"/>
      <c r="D198" s="240" t="s">
        <v>164</v>
      </c>
      <c r="E198" s="252" t="s">
        <v>1</v>
      </c>
      <c r="F198" s="253" t="s">
        <v>182</v>
      </c>
      <c r="G198" s="251"/>
      <c r="H198" s="254">
        <v>73.299999999999997</v>
      </c>
      <c r="I198" s="255"/>
      <c r="J198" s="251"/>
      <c r="K198" s="251"/>
      <c r="L198" s="256"/>
      <c r="M198" s="257"/>
      <c r="N198" s="258"/>
      <c r="O198" s="258"/>
      <c r="P198" s="258"/>
      <c r="Q198" s="258"/>
      <c r="R198" s="258"/>
      <c r="S198" s="258"/>
      <c r="T198" s="259"/>
      <c r="AT198" s="260" t="s">
        <v>164</v>
      </c>
      <c r="AU198" s="260" t="s">
        <v>162</v>
      </c>
      <c r="AV198" s="13" t="s">
        <v>161</v>
      </c>
      <c r="AW198" s="13" t="s">
        <v>35</v>
      </c>
      <c r="AX198" s="13" t="s">
        <v>87</v>
      </c>
      <c r="AY198" s="260" t="s">
        <v>154</v>
      </c>
    </row>
    <row r="199" s="1" customFormat="1" ht="24" customHeight="1">
      <c r="B199" s="39"/>
      <c r="C199" s="225" t="s">
        <v>242</v>
      </c>
      <c r="D199" s="225" t="s">
        <v>157</v>
      </c>
      <c r="E199" s="226" t="s">
        <v>243</v>
      </c>
      <c r="F199" s="227" t="s">
        <v>244</v>
      </c>
      <c r="G199" s="228" t="s">
        <v>186</v>
      </c>
      <c r="H199" s="229">
        <v>13.35</v>
      </c>
      <c r="I199" s="230"/>
      <c r="J199" s="231">
        <f>ROUND(I199*H199,2)</f>
        <v>0</v>
      </c>
      <c r="K199" s="227" t="s">
        <v>1</v>
      </c>
      <c r="L199" s="44"/>
      <c r="M199" s="232" t="s">
        <v>1</v>
      </c>
      <c r="N199" s="233" t="s">
        <v>45</v>
      </c>
      <c r="O199" s="87"/>
      <c r="P199" s="234">
        <f>O199*H199</f>
        <v>0</v>
      </c>
      <c r="Q199" s="234">
        <v>0.0063800000000000003</v>
      </c>
      <c r="R199" s="234">
        <f>Q199*H199</f>
        <v>0.085172999999999999</v>
      </c>
      <c r="S199" s="234">
        <v>0</v>
      </c>
      <c r="T199" s="235">
        <f>S199*H199</f>
        <v>0</v>
      </c>
      <c r="AR199" s="236" t="s">
        <v>161</v>
      </c>
      <c r="AT199" s="236" t="s">
        <v>157</v>
      </c>
      <c r="AU199" s="236" t="s">
        <v>162</v>
      </c>
      <c r="AY199" s="17" t="s">
        <v>154</v>
      </c>
      <c r="BE199" s="237">
        <f>IF(N199="základní",J199,0)</f>
        <v>0</v>
      </c>
      <c r="BF199" s="237">
        <f>IF(N199="snížená",J199,0)</f>
        <v>0</v>
      </c>
      <c r="BG199" s="237">
        <f>IF(N199="zákl. přenesená",J199,0)</f>
        <v>0</v>
      </c>
      <c r="BH199" s="237">
        <f>IF(N199="sníž. přenesená",J199,0)</f>
        <v>0</v>
      </c>
      <c r="BI199" s="237">
        <f>IF(N199="nulová",J199,0)</f>
        <v>0</v>
      </c>
      <c r="BJ199" s="17" t="s">
        <v>162</v>
      </c>
      <c r="BK199" s="237">
        <f>ROUND(I199*H199,2)</f>
        <v>0</v>
      </c>
      <c r="BL199" s="17" t="s">
        <v>161</v>
      </c>
      <c r="BM199" s="236" t="s">
        <v>245</v>
      </c>
    </row>
    <row r="200" s="12" customFormat="1">
      <c r="B200" s="238"/>
      <c r="C200" s="239"/>
      <c r="D200" s="240" t="s">
        <v>164</v>
      </c>
      <c r="E200" s="241" t="s">
        <v>1</v>
      </c>
      <c r="F200" s="242" t="s">
        <v>246</v>
      </c>
      <c r="G200" s="239"/>
      <c r="H200" s="243">
        <v>13.35</v>
      </c>
      <c r="I200" s="244"/>
      <c r="J200" s="239"/>
      <c r="K200" s="239"/>
      <c r="L200" s="245"/>
      <c r="M200" s="246"/>
      <c r="N200" s="247"/>
      <c r="O200" s="247"/>
      <c r="P200" s="247"/>
      <c r="Q200" s="247"/>
      <c r="R200" s="247"/>
      <c r="S200" s="247"/>
      <c r="T200" s="248"/>
      <c r="AT200" s="249" t="s">
        <v>164</v>
      </c>
      <c r="AU200" s="249" t="s">
        <v>162</v>
      </c>
      <c r="AV200" s="12" t="s">
        <v>162</v>
      </c>
      <c r="AW200" s="12" t="s">
        <v>35</v>
      </c>
      <c r="AX200" s="12" t="s">
        <v>87</v>
      </c>
      <c r="AY200" s="249" t="s">
        <v>154</v>
      </c>
    </row>
    <row r="201" s="1" customFormat="1" ht="24" customHeight="1">
      <c r="B201" s="39"/>
      <c r="C201" s="225" t="s">
        <v>247</v>
      </c>
      <c r="D201" s="225" t="s">
        <v>157</v>
      </c>
      <c r="E201" s="226" t="s">
        <v>248</v>
      </c>
      <c r="F201" s="227" t="s">
        <v>249</v>
      </c>
      <c r="G201" s="228" t="s">
        <v>186</v>
      </c>
      <c r="H201" s="229">
        <v>33.039999999999999</v>
      </c>
      <c r="I201" s="230"/>
      <c r="J201" s="231">
        <f>ROUND(I201*H201,2)</f>
        <v>0</v>
      </c>
      <c r="K201" s="227" t="s">
        <v>1</v>
      </c>
      <c r="L201" s="44"/>
      <c r="M201" s="232" t="s">
        <v>1</v>
      </c>
      <c r="N201" s="233" t="s">
        <v>45</v>
      </c>
      <c r="O201" s="87"/>
      <c r="P201" s="234">
        <f>O201*H201</f>
        <v>0</v>
      </c>
      <c r="Q201" s="234">
        <v>0.018429999999999998</v>
      </c>
      <c r="R201" s="234">
        <f>Q201*H201</f>
        <v>0.60892719999999989</v>
      </c>
      <c r="S201" s="234">
        <v>0</v>
      </c>
      <c r="T201" s="235">
        <f>S201*H201</f>
        <v>0</v>
      </c>
      <c r="AR201" s="236" t="s">
        <v>161</v>
      </c>
      <c r="AT201" s="236" t="s">
        <v>157</v>
      </c>
      <c r="AU201" s="236" t="s">
        <v>162</v>
      </c>
      <c r="AY201" s="17" t="s">
        <v>154</v>
      </c>
      <c r="BE201" s="237">
        <f>IF(N201="základní",J201,0)</f>
        <v>0</v>
      </c>
      <c r="BF201" s="237">
        <f>IF(N201="snížená",J201,0)</f>
        <v>0</v>
      </c>
      <c r="BG201" s="237">
        <f>IF(N201="zákl. přenesená",J201,0)</f>
        <v>0</v>
      </c>
      <c r="BH201" s="237">
        <f>IF(N201="sníž. přenesená",J201,0)</f>
        <v>0</v>
      </c>
      <c r="BI201" s="237">
        <f>IF(N201="nulová",J201,0)</f>
        <v>0</v>
      </c>
      <c r="BJ201" s="17" t="s">
        <v>162</v>
      </c>
      <c r="BK201" s="237">
        <f>ROUND(I201*H201,2)</f>
        <v>0</v>
      </c>
      <c r="BL201" s="17" t="s">
        <v>161</v>
      </c>
      <c r="BM201" s="236" t="s">
        <v>250</v>
      </c>
    </row>
    <row r="202" s="12" customFormat="1">
      <c r="B202" s="238"/>
      <c r="C202" s="239"/>
      <c r="D202" s="240" t="s">
        <v>164</v>
      </c>
      <c r="E202" s="241" t="s">
        <v>1</v>
      </c>
      <c r="F202" s="242" t="s">
        <v>251</v>
      </c>
      <c r="G202" s="239"/>
      <c r="H202" s="243">
        <v>24.300000000000001</v>
      </c>
      <c r="I202" s="244"/>
      <c r="J202" s="239"/>
      <c r="K202" s="239"/>
      <c r="L202" s="245"/>
      <c r="M202" s="246"/>
      <c r="N202" s="247"/>
      <c r="O202" s="247"/>
      <c r="P202" s="247"/>
      <c r="Q202" s="247"/>
      <c r="R202" s="247"/>
      <c r="S202" s="247"/>
      <c r="T202" s="248"/>
      <c r="AT202" s="249" t="s">
        <v>164</v>
      </c>
      <c r="AU202" s="249" t="s">
        <v>162</v>
      </c>
      <c r="AV202" s="12" t="s">
        <v>162</v>
      </c>
      <c r="AW202" s="12" t="s">
        <v>35</v>
      </c>
      <c r="AX202" s="12" t="s">
        <v>79</v>
      </c>
      <c r="AY202" s="249" t="s">
        <v>154</v>
      </c>
    </row>
    <row r="203" s="12" customFormat="1">
      <c r="B203" s="238"/>
      <c r="C203" s="239"/>
      <c r="D203" s="240" t="s">
        <v>164</v>
      </c>
      <c r="E203" s="241" t="s">
        <v>1</v>
      </c>
      <c r="F203" s="242" t="s">
        <v>252</v>
      </c>
      <c r="G203" s="239"/>
      <c r="H203" s="243">
        <v>8.7400000000000002</v>
      </c>
      <c r="I203" s="244"/>
      <c r="J203" s="239"/>
      <c r="K203" s="239"/>
      <c r="L203" s="245"/>
      <c r="M203" s="246"/>
      <c r="N203" s="247"/>
      <c r="O203" s="247"/>
      <c r="P203" s="247"/>
      <c r="Q203" s="247"/>
      <c r="R203" s="247"/>
      <c r="S203" s="247"/>
      <c r="T203" s="248"/>
      <c r="AT203" s="249" t="s">
        <v>164</v>
      </c>
      <c r="AU203" s="249" t="s">
        <v>162</v>
      </c>
      <c r="AV203" s="12" t="s">
        <v>162</v>
      </c>
      <c r="AW203" s="12" t="s">
        <v>35</v>
      </c>
      <c r="AX203" s="12" t="s">
        <v>79</v>
      </c>
      <c r="AY203" s="249" t="s">
        <v>154</v>
      </c>
    </row>
    <row r="204" s="13" customFormat="1">
      <c r="B204" s="250"/>
      <c r="C204" s="251"/>
      <c r="D204" s="240" t="s">
        <v>164</v>
      </c>
      <c r="E204" s="252" t="s">
        <v>1</v>
      </c>
      <c r="F204" s="253" t="s">
        <v>182</v>
      </c>
      <c r="G204" s="251"/>
      <c r="H204" s="254">
        <v>33.039999999999999</v>
      </c>
      <c r="I204" s="255"/>
      <c r="J204" s="251"/>
      <c r="K204" s="251"/>
      <c r="L204" s="256"/>
      <c r="M204" s="257"/>
      <c r="N204" s="258"/>
      <c r="O204" s="258"/>
      <c r="P204" s="258"/>
      <c r="Q204" s="258"/>
      <c r="R204" s="258"/>
      <c r="S204" s="258"/>
      <c r="T204" s="259"/>
      <c r="AT204" s="260" t="s">
        <v>164</v>
      </c>
      <c r="AU204" s="260" t="s">
        <v>162</v>
      </c>
      <c r="AV204" s="13" t="s">
        <v>161</v>
      </c>
      <c r="AW204" s="13" t="s">
        <v>35</v>
      </c>
      <c r="AX204" s="13" t="s">
        <v>87</v>
      </c>
      <c r="AY204" s="260" t="s">
        <v>154</v>
      </c>
    </row>
    <row r="205" s="1" customFormat="1" ht="24" customHeight="1">
      <c r="B205" s="39"/>
      <c r="C205" s="225" t="s">
        <v>253</v>
      </c>
      <c r="D205" s="225" t="s">
        <v>157</v>
      </c>
      <c r="E205" s="226" t="s">
        <v>254</v>
      </c>
      <c r="F205" s="227" t="s">
        <v>255</v>
      </c>
      <c r="G205" s="228" t="s">
        <v>186</v>
      </c>
      <c r="H205" s="229">
        <v>2.3999999999999999</v>
      </c>
      <c r="I205" s="230"/>
      <c r="J205" s="231">
        <f>ROUND(I205*H205,2)</f>
        <v>0</v>
      </c>
      <c r="K205" s="227" t="s">
        <v>1</v>
      </c>
      <c r="L205" s="44"/>
      <c r="M205" s="232" t="s">
        <v>1</v>
      </c>
      <c r="N205" s="233" t="s">
        <v>45</v>
      </c>
      <c r="O205" s="87"/>
      <c r="P205" s="234">
        <f>O205*H205</f>
        <v>0</v>
      </c>
      <c r="Q205" s="234">
        <v>0.03108</v>
      </c>
      <c r="R205" s="234">
        <f>Q205*H205</f>
        <v>0.074591999999999992</v>
      </c>
      <c r="S205" s="234">
        <v>0</v>
      </c>
      <c r="T205" s="235">
        <f>S205*H205</f>
        <v>0</v>
      </c>
      <c r="AR205" s="236" t="s">
        <v>161</v>
      </c>
      <c r="AT205" s="236" t="s">
        <v>157</v>
      </c>
      <c r="AU205" s="236" t="s">
        <v>162</v>
      </c>
      <c r="AY205" s="17" t="s">
        <v>154</v>
      </c>
      <c r="BE205" s="237">
        <f>IF(N205="základní",J205,0)</f>
        <v>0</v>
      </c>
      <c r="BF205" s="237">
        <f>IF(N205="snížená",J205,0)</f>
        <v>0</v>
      </c>
      <c r="BG205" s="237">
        <f>IF(N205="zákl. přenesená",J205,0)</f>
        <v>0</v>
      </c>
      <c r="BH205" s="237">
        <f>IF(N205="sníž. přenesená",J205,0)</f>
        <v>0</v>
      </c>
      <c r="BI205" s="237">
        <f>IF(N205="nulová",J205,0)</f>
        <v>0</v>
      </c>
      <c r="BJ205" s="17" t="s">
        <v>162</v>
      </c>
      <c r="BK205" s="237">
        <f>ROUND(I205*H205,2)</f>
        <v>0</v>
      </c>
      <c r="BL205" s="17" t="s">
        <v>161</v>
      </c>
      <c r="BM205" s="236" t="s">
        <v>256</v>
      </c>
    </row>
    <row r="206" s="12" customFormat="1">
      <c r="B206" s="238"/>
      <c r="C206" s="239"/>
      <c r="D206" s="240" t="s">
        <v>164</v>
      </c>
      <c r="E206" s="241" t="s">
        <v>1</v>
      </c>
      <c r="F206" s="242" t="s">
        <v>257</v>
      </c>
      <c r="G206" s="239"/>
      <c r="H206" s="243">
        <v>2.3999999999999999</v>
      </c>
      <c r="I206" s="244"/>
      <c r="J206" s="239"/>
      <c r="K206" s="239"/>
      <c r="L206" s="245"/>
      <c r="M206" s="246"/>
      <c r="N206" s="247"/>
      <c r="O206" s="247"/>
      <c r="P206" s="247"/>
      <c r="Q206" s="247"/>
      <c r="R206" s="247"/>
      <c r="S206" s="247"/>
      <c r="T206" s="248"/>
      <c r="AT206" s="249" t="s">
        <v>164</v>
      </c>
      <c r="AU206" s="249" t="s">
        <v>162</v>
      </c>
      <c r="AV206" s="12" t="s">
        <v>162</v>
      </c>
      <c r="AW206" s="12" t="s">
        <v>35</v>
      </c>
      <c r="AX206" s="12" t="s">
        <v>87</v>
      </c>
      <c r="AY206" s="249" t="s">
        <v>154</v>
      </c>
    </row>
    <row r="207" s="1" customFormat="1" ht="24" customHeight="1">
      <c r="B207" s="39"/>
      <c r="C207" s="225" t="s">
        <v>258</v>
      </c>
      <c r="D207" s="225" t="s">
        <v>157</v>
      </c>
      <c r="E207" s="226" t="s">
        <v>259</v>
      </c>
      <c r="F207" s="227" t="s">
        <v>260</v>
      </c>
      <c r="G207" s="228" t="s">
        <v>186</v>
      </c>
      <c r="H207" s="229">
        <v>27.905999999999999</v>
      </c>
      <c r="I207" s="230"/>
      <c r="J207" s="231">
        <f>ROUND(I207*H207,2)</f>
        <v>0</v>
      </c>
      <c r="K207" s="227" t="s">
        <v>168</v>
      </c>
      <c r="L207" s="44"/>
      <c r="M207" s="232" t="s">
        <v>1</v>
      </c>
      <c r="N207" s="233" t="s">
        <v>45</v>
      </c>
      <c r="O207" s="87"/>
      <c r="P207" s="234">
        <f>O207*H207</f>
        <v>0</v>
      </c>
      <c r="Q207" s="234">
        <v>0.0167</v>
      </c>
      <c r="R207" s="234">
        <f>Q207*H207</f>
        <v>0.46603019999999995</v>
      </c>
      <c r="S207" s="234">
        <v>0</v>
      </c>
      <c r="T207" s="235">
        <f>S207*H207</f>
        <v>0</v>
      </c>
      <c r="AR207" s="236" t="s">
        <v>161</v>
      </c>
      <c r="AT207" s="236" t="s">
        <v>157</v>
      </c>
      <c r="AU207" s="236" t="s">
        <v>162</v>
      </c>
      <c r="AY207" s="17" t="s">
        <v>154</v>
      </c>
      <c r="BE207" s="237">
        <f>IF(N207="základní",J207,0)</f>
        <v>0</v>
      </c>
      <c r="BF207" s="237">
        <f>IF(N207="snížená",J207,0)</f>
        <v>0</v>
      </c>
      <c r="BG207" s="237">
        <f>IF(N207="zákl. přenesená",J207,0)</f>
        <v>0</v>
      </c>
      <c r="BH207" s="237">
        <f>IF(N207="sníž. přenesená",J207,0)</f>
        <v>0</v>
      </c>
      <c r="BI207" s="237">
        <f>IF(N207="nulová",J207,0)</f>
        <v>0</v>
      </c>
      <c r="BJ207" s="17" t="s">
        <v>162</v>
      </c>
      <c r="BK207" s="237">
        <f>ROUND(I207*H207,2)</f>
        <v>0</v>
      </c>
      <c r="BL207" s="17" t="s">
        <v>161</v>
      </c>
      <c r="BM207" s="236" t="s">
        <v>261</v>
      </c>
    </row>
    <row r="208" s="14" customFormat="1">
      <c r="B208" s="261"/>
      <c r="C208" s="262"/>
      <c r="D208" s="240" t="s">
        <v>164</v>
      </c>
      <c r="E208" s="263" t="s">
        <v>1</v>
      </c>
      <c r="F208" s="264" t="s">
        <v>262</v>
      </c>
      <c r="G208" s="262"/>
      <c r="H208" s="263" t="s">
        <v>1</v>
      </c>
      <c r="I208" s="265"/>
      <c r="J208" s="262"/>
      <c r="K208" s="262"/>
      <c r="L208" s="266"/>
      <c r="M208" s="267"/>
      <c r="N208" s="268"/>
      <c r="O208" s="268"/>
      <c r="P208" s="268"/>
      <c r="Q208" s="268"/>
      <c r="R208" s="268"/>
      <c r="S208" s="268"/>
      <c r="T208" s="269"/>
      <c r="AT208" s="270" t="s">
        <v>164</v>
      </c>
      <c r="AU208" s="270" t="s">
        <v>162</v>
      </c>
      <c r="AV208" s="14" t="s">
        <v>87</v>
      </c>
      <c r="AW208" s="14" t="s">
        <v>35</v>
      </c>
      <c r="AX208" s="14" t="s">
        <v>79</v>
      </c>
      <c r="AY208" s="270" t="s">
        <v>154</v>
      </c>
    </row>
    <row r="209" s="12" customFormat="1">
      <c r="B209" s="238"/>
      <c r="C209" s="239"/>
      <c r="D209" s="240" t="s">
        <v>164</v>
      </c>
      <c r="E209" s="241" t="s">
        <v>1</v>
      </c>
      <c r="F209" s="242" t="s">
        <v>263</v>
      </c>
      <c r="G209" s="239"/>
      <c r="H209" s="243">
        <v>5.4930000000000003</v>
      </c>
      <c r="I209" s="244"/>
      <c r="J209" s="239"/>
      <c r="K209" s="239"/>
      <c r="L209" s="245"/>
      <c r="M209" s="246"/>
      <c r="N209" s="247"/>
      <c r="O209" s="247"/>
      <c r="P209" s="247"/>
      <c r="Q209" s="247"/>
      <c r="R209" s="247"/>
      <c r="S209" s="247"/>
      <c r="T209" s="248"/>
      <c r="AT209" s="249" t="s">
        <v>164</v>
      </c>
      <c r="AU209" s="249" t="s">
        <v>162</v>
      </c>
      <c r="AV209" s="12" t="s">
        <v>162</v>
      </c>
      <c r="AW209" s="12" t="s">
        <v>35</v>
      </c>
      <c r="AX209" s="12" t="s">
        <v>79</v>
      </c>
      <c r="AY209" s="249" t="s">
        <v>154</v>
      </c>
    </row>
    <row r="210" s="12" customFormat="1">
      <c r="B210" s="238"/>
      <c r="C210" s="239"/>
      <c r="D210" s="240" t="s">
        <v>164</v>
      </c>
      <c r="E210" s="241" t="s">
        <v>1</v>
      </c>
      <c r="F210" s="242" t="s">
        <v>264</v>
      </c>
      <c r="G210" s="239"/>
      <c r="H210" s="243">
        <v>1.853</v>
      </c>
      <c r="I210" s="244"/>
      <c r="J210" s="239"/>
      <c r="K210" s="239"/>
      <c r="L210" s="245"/>
      <c r="M210" s="246"/>
      <c r="N210" s="247"/>
      <c r="O210" s="247"/>
      <c r="P210" s="247"/>
      <c r="Q210" s="247"/>
      <c r="R210" s="247"/>
      <c r="S210" s="247"/>
      <c r="T210" s="248"/>
      <c r="AT210" s="249" t="s">
        <v>164</v>
      </c>
      <c r="AU210" s="249" t="s">
        <v>162</v>
      </c>
      <c r="AV210" s="12" t="s">
        <v>162</v>
      </c>
      <c r="AW210" s="12" t="s">
        <v>35</v>
      </c>
      <c r="AX210" s="12" t="s">
        <v>79</v>
      </c>
      <c r="AY210" s="249" t="s">
        <v>154</v>
      </c>
    </row>
    <row r="211" s="15" customFormat="1">
      <c r="B211" s="271"/>
      <c r="C211" s="272"/>
      <c r="D211" s="240" t="s">
        <v>164</v>
      </c>
      <c r="E211" s="273" t="s">
        <v>1</v>
      </c>
      <c r="F211" s="274" t="s">
        <v>265</v>
      </c>
      <c r="G211" s="272"/>
      <c r="H211" s="275">
        <v>7.3460000000000001</v>
      </c>
      <c r="I211" s="276"/>
      <c r="J211" s="272"/>
      <c r="K211" s="272"/>
      <c r="L211" s="277"/>
      <c r="M211" s="278"/>
      <c r="N211" s="279"/>
      <c r="O211" s="279"/>
      <c r="P211" s="279"/>
      <c r="Q211" s="279"/>
      <c r="R211" s="279"/>
      <c r="S211" s="279"/>
      <c r="T211" s="280"/>
      <c r="AT211" s="281" t="s">
        <v>164</v>
      </c>
      <c r="AU211" s="281" t="s">
        <v>162</v>
      </c>
      <c r="AV211" s="15" t="s">
        <v>155</v>
      </c>
      <c r="AW211" s="15" t="s">
        <v>35</v>
      </c>
      <c r="AX211" s="15" t="s">
        <v>79</v>
      </c>
      <c r="AY211" s="281" t="s">
        <v>154</v>
      </c>
    </row>
    <row r="212" s="14" customFormat="1">
      <c r="B212" s="261"/>
      <c r="C212" s="262"/>
      <c r="D212" s="240" t="s">
        <v>164</v>
      </c>
      <c r="E212" s="263" t="s">
        <v>1</v>
      </c>
      <c r="F212" s="264" t="s">
        <v>266</v>
      </c>
      <c r="G212" s="262"/>
      <c r="H212" s="263" t="s">
        <v>1</v>
      </c>
      <c r="I212" s="265"/>
      <c r="J212" s="262"/>
      <c r="K212" s="262"/>
      <c r="L212" s="266"/>
      <c r="M212" s="267"/>
      <c r="N212" s="268"/>
      <c r="O212" s="268"/>
      <c r="P212" s="268"/>
      <c r="Q212" s="268"/>
      <c r="R212" s="268"/>
      <c r="S212" s="268"/>
      <c r="T212" s="269"/>
      <c r="AT212" s="270" t="s">
        <v>164</v>
      </c>
      <c r="AU212" s="270" t="s">
        <v>162</v>
      </c>
      <c r="AV212" s="14" t="s">
        <v>87</v>
      </c>
      <c r="AW212" s="14" t="s">
        <v>35</v>
      </c>
      <c r="AX212" s="14" t="s">
        <v>79</v>
      </c>
      <c r="AY212" s="270" t="s">
        <v>154</v>
      </c>
    </row>
    <row r="213" s="12" customFormat="1">
      <c r="B213" s="238"/>
      <c r="C213" s="239"/>
      <c r="D213" s="240" t="s">
        <v>164</v>
      </c>
      <c r="E213" s="241" t="s">
        <v>1</v>
      </c>
      <c r="F213" s="242" t="s">
        <v>267</v>
      </c>
      <c r="G213" s="239"/>
      <c r="H213" s="243">
        <v>12.773999999999999</v>
      </c>
      <c r="I213" s="244"/>
      <c r="J213" s="239"/>
      <c r="K213" s="239"/>
      <c r="L213" s="245"/>
      <c r="M213" s="246"/>
      <c r="N213" s="247"/>
      <c r="O213" s="247"/>
      <c r="P213" s="247"/>
      <c r="Q213" s="247"/>
      <c r="R213" s="247"/>
      <c r="S213" s="247"/>
      <c r="T213" s="248"/>
      <c r="AT213" s="249" t="s">
        <v>164</v>
      </c>
      <c r="AU213" s="249" t="s">
        <v>162</v>
      </c>
      <c r="AV213" s="12" t="s">
        <v>162</v>
      </c>
      <c r="AW213" s="12" t="s">
        <v>35</v>
      </c>
      <c r="AX213" s="12" t="s">
        <v>79</v>
      </c>
      <c r="AY213" s="249" t="s">
        <v>154</v>
      </c>
    </row>
    <row r="214" s="12" customFormat="1">
      <c r="B214" s="238"/>
      <c r="C214" s="239"/>
      <c r="D214" s="240" t="s">
        <v>164</v>
      </c>
      <c r="E214" s="241" t="s">
        <v>1</v>
      </c>
      <c r="F214" s="242" t="s">
        <v>268</v>
      </c>
      <c r="G214" s="239"/>
      <c r="H214" s="243">
        <v>2.9750000000000001</v>
      </c>
      <c r="I214" s="244"/>
      <c r="J214" s="239"/>
      <c r="K214" s="239"/>
      <c r="L214" s="245"/>
      <c r="M214" s="246"/>
      <c r="N214" s="247"/>
      <c r="O214" s="247"/>
      <c r="P214" s="247"/>
      <c r="Q214" s="247"/>
      <c r="R214" s="247"/>
      <c r="S214" s="247"/>
      <c r="T214" s="248"/>
      <c r="AT214" s="249" t="s">
        <v>164</v>
      </c>
      <c r="AU214" s="249" t="s">
        <v>162</v>
      </c>
      <c r="AV214" s="12" t="s">
        <v>162</v>
      </c>
      <c r="AW214" s="12" t="s">
        <v>35</v>
      </c>
      <c r="AX214" s="12" t="s">
        <v>79</v>
      </c>
      <c r="AY214" s="249" t="s">
        <v>154</v>
      </c>
    </row>
    <row r="215" s="12" customFormat="1">
      <c r="B215" s="238"/>
      <c r="C215" s="239"/>
      <c r="D215" s="240" t="s">
        <v>164</v>
      </c>
      <c r="E215" s="241" t="s">
        <v>1</v>
      </c>
      <c r="F215" s="242" t="s">
        <v>269</v>
      </c>
      <c r="G215" s="239"/>
      <c r="H215" s="243">
        <v>4.8109999999999999</v>
      </c>
      <c r="I215" s="244"/>
      <c r="J215" s="239"/>
      <c r="K215" s="239"/>
      <c r="L215" s="245"/>
      <c r="M215" s="246"/>
      <c r="N215" s="247"/>
      <c r="O215" s="247"/>
      <c r="P215" s="247"/>
      <c r="Q215" s="247"/>
      <c r="R215" s="247"/>
      <c r="S215" s="247"/>
      <c r="T215" s="248"/>
      <c r="AT215" s="249" t="s">
        <v>164</v>
      </c>
      <c r="AU215" s="249" t="s">
        <v>162</v>
      </c>
      <c r="AV215" s="12" t="s">
        <v>162</v>
      </c>
      <c r="AW215" s="12" t="s">
        <v>35</v>
      </c>
      <c r="AX215" s="12" t="s">
        <v>79</v>
      </c>
      <c r="AY215" s="249" t="s">
        <v>154</v>
      </c>
    </row>
    <row r="216" s="13" customFormat="1">
      <c r="B216" s="250"/>
      <c r="C216" s="251"/>
      <c r="D216" s="240" t="s">
        <v>164</v>
      </c>
      <c r="E216" s="252" t="s">
        <v>1</v>
      </c>
      <c r="F216" s="253" t="s">
        <v>182</v>
      </c>
      <c r="G216" s="251"/>
      <c r="H216" s="254">
        <v>27.905999999999999</v>
      </c>
      <c r="I216" s="255"/>
      <c r="J216" s="251"/>
      <c r="K216" s="251"/>
      <c r="L216" s="256"/>
      <c r="M216" s="257"/>
      <c r="N216" s="258"/>
      <c r="O216" s="258"/>
      <c r="P216" s="258"/>
      <c r="Q216" s="258"/>
      <c r="R216" s="258"/>
      <c r="S216" s="258"/>
      <c r="T216" s="259"/>
      <c r="AT216" s="260" t="s">
        <v>164</v>
      </c>
      <c r="AU216" s="260" t="s">
        <v>162</v>
      </c>
      <c r="AV216" s="13" t="s">
        <v>161</v>
      </c>
      <c r="AW216" s="13" t="s">
        <v>35</v>
      </c>
      <c r="AX216" s="13" t="s">
        <v>87</v>
      </c>
      <c r="AY216" s="260" t="s">
        <v>154</v>
      </c>
    </row>
    <row r="217" s="1" customFormat="1" ht="24" customHeight="1">
      <c r="B217" s="39"/>
      <c r="C217" s="225" t="s">
        <v>270</v>
      </c>
      <c r="D217" s="225" t="s">
        <v>157</v>
      </c>
      <c r="E217" s="226" t="s">
        <v>271</v>
      </c>
      <c r="F217" s="227" t="s">
        <v>272</v>
      </c>
      <c r="G217" s="228" t="s">
        <v>186</v>
      </c>
      <c r="H217" s="229">
        <v>5.4800000000000004</v>
      </c>
      <c r="I217" s="230"/>
      <c r="J217" s="231">
        <f>ROUND(I217*H217,2)</f>
        <v>0</v>
      </c>
      <c r="K217" s="227" t="s">
        <v>168</v>
      </c>
      <c r="L217" s="44"/>
      <c r="M217" s="232" t="s">
        <v>1</v>
      </c>
      <c r="N217" s="233" t="s">
        <v>45</v>
      </c>
      <c r="O217" s="87"/>
      <c r="P217" s="234">
        <f>O217*H217</f>
        <v>0</v>
      </c>
      <c r="Q217" s="234">
        <v>0.0043800000000000002</v>
      </c>
      <c r="R217" s="234">
        <f>Q217*H217</f>
        <v>0.024002400000000004</v>
      </c>
      <c r="S217" s="234">
        <v>0</v>
      </c>
      <c r="T217" s="235">
        <f>S217*H217</f>
        <v>0</v>
      </c>
      <c r="AR217" s="236" t="s">
        <v>161</v>
      </c>
      <c r="AT217" s="236" t="s">
        <v>157</v>
      </c>
      <c r="AU217" s="236" t="s">
        <v>162</v>
      </c>
      <c r="AY217" s="17" t="s">
        <v>154</v>
      </c>
      <c r="BE217" s="237">
        <f>IF(N217="základní",J217,0)</f>
        <v>0</v>
      </c>
      <c r="BF217" s="237">
        <f>IF(N217="snížená",J217,0)</f>
        <v>0</v>
      </c>
      <c r="BG217" s="237">
        <f>IF(N217="zákl. přenesená",J217,0)</f>
        <v>0</v>
      </c>
      <c r="BH217" s="237">
        <f>IF(N217="sníž. přenesená",J217,0)</f>
        <v>0</v>
      </c>
      <c r="BI217" s="237">
        <f>IF(N217="nulová",J217,0)</f>
        <v>0</v>
      </c>
      <c r="BJ217" s="17" t="s">
        <v>162</v>
      </c>
      <c r="BK217" s="237">
        <f>ROUND(I217*H217,2)</f>
        <v>0</v>
      </c>
      <c r="BL217" s="17" t="s">
        <v>161</v>
      </c>
      <c r="BM217" s="236" t="s">
        <v>273</v>
      </c>
    </row>
    <row r="218" s="12" customFormat="1">
      <c r="B218" s="238"/>
      <c r="C218" s="239"/>
      <c r="D218" s="240" t="s">
        <v>164</v>
      </c>
      <c r="E218" s="241" t="s">
        <v>1</v>
      </c>
      <c r="F218" s="242" t="s">
        <v>274</v>
      </c>
      <c r="G218" s="239"/>
      <c r="H218" s="243">
        <v>4.0999999999999996</v>
      </c>
      <c r="I218" s="244"/>
      <c r="J218" s="239"/>
      <c r="K218" s="239"/>
      <c r="L218" s="245"/>
      <c r="M218" s="246"/>
      <c r="N218" s="247"/>
      <c r="O218" s="247"/>
      <c r="P218" s="247"/>
      <c r="Q218" s="247"/>
      <c r="R218" s="247"/>
      <c r="S218" s="247"/>
      <c r="T218" s="248"/>
      <c r="AT218" s="249" t="s">
        <v>164</v>
      </c>
      <c r="AU218" s="249" t="s">
        <v>162</v>
      </c>
      <c r="AV218" s="12" t="s">
        <v>162</v>
      </c>
      <c r="AW218" s="12" t="s">
        <v>35</v>
      </c>
      <c r="AX218" s="12" t="s">
        <v>79</v>
      </c>
      <c r="AY218" s="249" t="s">
        <v>154</v>
      </c>
    </row>
    <row r="219" s="12" customFormat="1">
      <c r="B219" s="238"/>
      <c r="C219" s="239"/>
      <c r="D219" s="240" t="s">
        <v>164</v>
      </c>
      <c r="E219" s="241" t="s">
        <v>1</v>
      </c>
      <c r="F219" s="242" t="s">
        <v>275</v>
      </c>
      <c r="G219" s="239"/>
      <c r="H219" s="243">
        <v>1.3799999999999999</v>
      </c>
      <c r="I219" s="244"/>
      <c r="J219" s="239"/>
      <c r="K219" s="239"/>
      <c r="L219" s="245"/>
      <c r="M219" s="246"/>
      <c r="N219" s="247"/>
      <c r="O219" s="247"/>
      <c r="P219" s="247"/>
      <c r="Q219" s="247"/>
      <c r="R219" s="247"/>
      <c r="S219" s="247"/>
      <c r="T219" s="248"/>
      <c r="AT219" s="249" t="s">
        <v>164</v>
      </c>
      <c r="AU219" s="249" t="s">
        <v>162</v>
      </c>
      <c r="AV219" s="12" t="s">
        <v>162</v>
      </c>
      <c r="AW219" s="12" t="s">
        <v>35</v>
      </c>
      <c r="AX219" s="12" t="s">
        <v>79</v>
      </c>
      <c r="AY219" s="249" t="s">
        <v>154</v>
      </c>
    </row>
    <row r="220" s="13" customFormat="1">
      <c r="B220" s="250"/>
      <c r="C220" s="251"/>
      <c r="D220" s="240" t="s">
        <v>164</v>
      </c>
      <c r="E220" s="252" t="s">
        <v>1</v>
      </c>
      <c r="F220" s="253" t="s">
        <v>182</v>
      </c>
      <c r="G220" s="251"/>
      <c r="H220" s="254">
        <v>5.4799999999999995</v>
      </c>
      <c r="I220" s="255"/>
      <c r="J220" s="251"/>
      <c r="K220" s="251"/>
      <c r="L220" s="256"/>
      <c r="M220" s="257"/>
      <c r="N220" s="258"/>
      <c r="O220" s="258"/>
      <c r="P220" s="258"/>
      <c r="Q220" s="258"/>
      <c r="R220" s="258"/>
      <c r="S220" s="258"/>
      <c r="T220" s="259"/>
      <c r="AT220" s="260" t="s">
        <v>164</v>
      </c>
      <c r="AU220" s="260" t="s">
        <v>162</v>
      </c>
      <c r="AV220" s="13" t="s">
        <v>161</v>
      </c>
      <c r="AW220" s="13" t="s">
        <v>35</v>
      </c>
      <c r="AX220" s="13" t="s">
        <v>87</v>
      </c>
      <c r="AY220" s="260" t="s">
        <v>154</v>
      </c>
    </row>
    <row r="221" s="1" customFormat="1" ht="16.5" customHeight="1">
      <c r="B221" s="39"/>
      <c r="C221" s="225" t="s">
        <v>7</v>
      </c>
      <c r="D221" s="225" t="s">
        <v>157</v>
      </c>
      <c r="E221" s="226" t="s">
        <v>276</v>
      </c>
      <c r="F221" s="227" t="s">
        <v>277</v>
      </c>
      <c r="G221" s="228" t="s">
        <v>186</v>
      </c>
      <c r="H221" s="229">
        <v>251.60300000000001</v>
      </c>
      <c r="I221" s="230"/>
      <c r="J221" s="231">
        <f>ROUND(I221*H221,2)</f>
        <v>0</v>
      </c>
      <c r="K221" s="227" t="s">
        <v>168</v>
      </c>
      <c r="L221" s="44"/>
      <c r="M221" s="232" t="s">
        <v>1</v>
      </c>
      <c r="N221" s="233" t="s">
        <v>45</v>
      </c>
      <c r="O221" s="87"/>
      <c r="P221" s="234">
        <f>O221*H221</f>
        <v>0</v>
      </c>
      <c r="Q221" s="234">
        <v>0.0039100000000000003</v>
      </c>
      <c r="R221" s="234">
        <f>Q221*H221</f>
        <v>0.98376773000000006</v>
      </c>
      <c r="S221" s="234">
        <v>0</v>
      </c>
      <c r="T221" s="235">
        <f>S221*H221</f>
        <v>0</v>
      </c>
      <c r="AR221" s="236" t="s">
        <v>161</v>
      </c>
      <c r="AT221" s="236" t="s">
        <v>157</v>
      </c>
      <c r="AU221" s="236" t="s">
        <v>162</v>
      </c>
      <c r="AY221" s="17" t="s">
        <v>154</v>
      </c>
      <c r="BE221" s="237">
        <f>IF(N221="základní",J221,0)</f>
        <v>0</v>
      </c>
      <c r="BF221" s="237">
        <f>IF(N221="snížená",J221,0)</f>
        <v>0</v>
      </c>
      <c r="BG221" s="237">
        <f>IF(N221="zákl. přenesená",J221,0)</f>
        <v>0</v>
      </c>
      <c r="BH221" s="237">
        <f>IF(N221="sníž. přenesená",J221,0)</f>
        <v>0</v>
      </c>
      <c r="BI221" s="237">
        <f>IF(N221="nulová",J221,0)</f>
        <v>0</v>
      </c>
      <c r="BJ221" s="17" t="s">
        <v>162</v>
      </c>
      <c r="BK221" s="237">
        <f>ROUND(I221*H221,2)</f>
        <v>0</v>
      </c>
      <c r="BL221" s="17" t="s">
        <v>161</v>
      </c>
      <c r="BM221" s="236" t="s">
        <v>278</v>
      </c>
    </row>
    <row r="222" s="14" customFormat="1">
      <c r="B222" s="261"/>
      <c r="C222" s="262"/>
      <c r="D222" s="240" t="s">
        <v>164</v>
      </c>
      <c r="E222" s="263" t="s">
        <v>1</v>
      </c>
      <c r="F222" s="264" t="s">
        <v>279</v>
      </c>
      <c r="G222" s="262"/>
      <c r="H222" s="263" t="s">
        <v>1</v>
      </c>
      <c r="I222" s="265"/>
      <c r="J222" s="262"/>
      <c r="K222" s="262"/>
      <c r="L222" s="266"/>
      <c r="M222" s="267"/>
      <c r="N222" s="268"/>
      <c r="O222" s="268"/>
      <c r="P222" s="268"/>
      <c r="Q222" s="268"/>
      <c r="R222" s="268"/>
      <c r="S222" s="268"/>
      <c r="T222" s="269"/>
      <c r="AT222" s="270" t="s">
        <v>164</v>
      </c>
      <c r="AU222" s="270" t="s">
        <v>162</v>
      </c>
      <c r="AV222" s="14" t="s">
        <v>87</v>
      </c>
      <c r="AW222" s="14" t="s">
        <v>35</v>
      </c>
      <c r="AX222" s="14" t="s">
        <v>79</v>
      </c>
      <c r="AY222" s="270" t="s">
        <v>154</v>
      </c>
    </row>
    <row r="223" s="12" customFormat="1">
      <c r="B223" s="238"/>
      <c r="C223" s="239"/>
      <c r="D223" s="240" t="s">
        <v>164</v>
      </c>
      <c r="E223" s="241" t="s">
        <v>1</v>
      </c>
      <c r="F223" s="242" t="s">
        <v>280</v>
      </c>
      <c r="G223" s="239"/>
      <c r="H223" s="243">
        <v>38.555999999999997</v>
      </c>
      <c r="I223" s="244"/>
      <c r="J223" s="239"/>
      <c r="K223" s="239"/>
      <c r="L223" s="245"/>
      <c r="M223" s="246"/>
      <c r="N223" s="247"/>
      <c r="O223" s="247"/>
      <c r="P223" s="247"/>
      <c r="Q223" s="247"/>
      <c r="R223" s="247"/>
      <c r="S223" s="247"/>
      <c r="T223" s="248"/>
      <c r="AT223" s="249" t="s">
        <v>164</v>
      </c>
      <c r="AU223" s="249" t="s">
        <v>162</v>
      </c>
      <c r="AV223" s="12" t="s">
        <v>162</v>
      </c>
      <c r="AW223" s="12" t="s">
        <v>35</v>
      </c>
      <c r="AX223" s="12" t="s">
        <v>79</v>
      </c>
      <c r="AY223" s="249" t="s">
        <v>154</v>
      </c>
    </row>
    <row r="224" s="12" customFormat="1">
      <c r="B224" s="238"/>
      <c r="C224" s="239"/>
      <c r="D224" s="240" t="s">
        <v>164</v>
      </c>
      <c r="E224" s="241" t="s">
        <v>1</v>
      </c>
      <c r="F224" s="242" t="s">
        <v>281</v>
      </c>
      <c r="G224" s="239"/>
      <c r="H224" s="243">
        <v>-7.1740000000000004</v>
      </c>
      <c r="I224" s="244"/>
      <c r="J224" s="239"/>
      <c r="K224" s="239"/>
      <c r="L224" s="245"/>
      <c r="M224" s="246"/>
      <c r="N224" s="247"/>
      <c r="O224" s="247"/>
      <c r="P224" s="247"/>
      <c r="Q224" s="247"/>
      <c r="R224" s="247"/>
      <c r="S224" s="247"/>
      <c r="T224" s="248"/>
      <c r="AT224" s="249" t="s">
        <v>164</v>
      </c>
      <c r="AU224" s="249" t="s">
        <v>162</v>
      </c>
      <c r="AV224" s="12" t="s">
        <v>162</v>
      </c>
      <c r="AW224" s="12" t="s">
        <v>35</v>
      </c>
      <c r="AX224" s="12" t="s">
        <v>79</v>
      </c>
      <c r="AY224" s="249" t="s">
        <v>154</v>
      </c>
    </row>
    <row r="225" s="12" customFormat="1">
      <c r="B225" s="238"/>
      <c r="C225" s="239"/>
      <c r="D225" s="240" t="s">
        <v>164</v>
      </c>
      <c r="E225" s="241" t="s">
        <v>1</v>
      </c>
      <c r="F225" s="242" t="s">
        <v>282</v>
      </c>
      <c r="G225" s="239"/>
      <c r="H225" s="243">
        <v>-2.3100000000000001</v>
      </c>
      <c r="I225" s="244"/>
      <c r="J225" s="239"/>
      <c r="K225" s="239"/>
      <c r="L225" s="245"/>
      <c r="M225" s="246"/>
      <c r="N225" s="247"/>
      <c r="O225" s="247"/>
      <c r="P225" s="247"/>
      <c r="Q225" s="247"/>
      <c r="R225" s="247"/>
      <c r="S225" s="247"/>
      <c r="T225" s="248"/>
      <c r="AT225" s="249" t="s">
        <v>164</v>
      </c>
      <c r="AU225" s="249" t="s">
        <v>162</v>
      </c>
      <c r="AV225" s="12" t="s">
        <v>162</v>
      </c>
      <c r="AW225" s="12" t="s">
        <v>35</v>
      </c>
      <c r="AX225" s="12" t="s">
        <v>79</v>
      </c>
      <c r="AY225" s="249" t="s">
        <v>154</v>
      </c>
    </row>
    <row r="226" s="12" customFormat="1">
      <c r="B226" s="238"/>
      <c r="C226" s="239"/>
      <c r="D226" s="240" t="s">
        <v>164</v>
      </c>
      <c r="E226" s="241" t="s">
        <v>1</v>
      </c>
      <c r="F226" s="242" t="s">
        <v>283</v>
      </c>
      <c r="G226" s="239"/>
      <c r="H226" s="243">
        <v>3.5600000000000001</v>
      </c>
      <c r="I226" s="244"/>
      <c r="J226" s="239"/>
      <c r="K226" s="239"/>
      <c r="L226" s="245"/>
      <c r="M226" s="246"/>
      <c r="N226" s="247"/>
      <c r="O226" s="247"/>
      <c r="P226" s="247"/>
      <c r="Q226" s="247"/>
      <c r="R226" s="247"/>
      <c r="S226" s="247"/>
      <c r="T226" s="248"/>
      <c r="AT226" s="249" t="s">
        <v>164</v>
      </c>
      <c r="AU226" s="249" t="s">
        <v>162</v>
      </c>
      <c r="AV226" s="12" t="s">
        <v>162</v>
      </c>
      <c r="AW226" s="12" t="s">
        <v>35</v>
      </c>
      <c r="AX226" s="12" t="s">
        <v>79</v>
      </c>
      <c r="AY226" s="249" t="s">
        <v>154</v>
      </c>
    </row>
    <row r="227" s="15" customFormat="1">
      <c r="B227" s="271"/>
      <c r="C227" s="272"/>
      <c r="D227" s="240" t="s">
        <v>164</v>
      </c>
      <c r="E227" s="273" t="s">
        <v>1</v>
      </c>
      <c r="F227" s="274" t="s">
        <v>265</v>
      </c>
      <c r="G227" s="272"/>
      <c r="H227" s="275">
        <v>32.631999999999998</v>
      </c>
      <c r="I227" s="276"/>
      <c r="J227" s="272"/>
      <c r="K227" s="272"/>
      <c r="L227" s="277"/>
      <c r="M227" s="278"/>
      <c r="N227" s="279"/>
      <c r="O227" s="279"/>
      <c r="P227" s="279"/>
      <c r="Q227" s="279"/>
      <c r="R227" s="279"/>
      <c r="S227" s="279"/>
      <c r="T227" s="280"/>
      <c r="AT227" s="281" t="s">
        <v>164</v>
      </c>
      <c r="AU227" s="281" t="s">
        <v>162</v>
      </c>
      <c r="AV227" s="15" t="s">
        <v>155</v>
      </c>
      <c r="AW227" s="15" t="s">
        <v>35</v>
      </c>
      <c r="AX227" s="15" t="s">
        <v>79</v>
      </c>
      <c r="AY227" s="281" t="s">
        <v>154</v>
      </c>
    </row>
    <row r="228" s="14" customFormat="1">
      <c r="B228" s="261"/>
      <c r="C228" s="262"/>
      <c r="D228" s="240" t="s">
        <v>164</v>
      </c>
      <c r="E228" s="263" t="s">
        <v>1</v>
      </c>
      <c r="F228" s="264" t="s">
        <v>284</v>
      </c>
      <c r="G228" s="262"/>
      <c r="H228" s="263" t="s">
        <v>1</v>
      </c>
      <c r="I228" s="265"/>
      <c r="J228" s="262"/>
      <c r="K228" s="262"/>
      <c r="L228" s="266"/>
      <c r="M228" s="267"/>
      <c r="N228" s="268"/>
      <c r="O228" s="268"/>
      <c r="P228" s="268"/>
      <c r="Q228" s="268"/>
      <c r="R228" s="268"/>
      <c r="S228" s="268"/>
      <c r="T228" s="269"/>
      <c r="AT228" s="270" t="s">
        <v>164</v>
      </c>
      <c r="AU228" s="270" t="s">
        <v>162</v>
      </c>
      <c r="AV228" s="14" t="s">
        <v>87</v>
      </c>
      <c r="AW228" s="14" t="s">
        <v>35</v>
      </c>
      <c r="AX228" s="14" t="s">
        <v>79</v>
      </c>
      <c r="AY228" s="270" t="s">
        <v>154</v>
      </c>
    </row>
    <row r="229" s="12" customFormat="1">
      <c r="B229" s="238"/>
      <c r="C229" s="239"/>
      <c r="D229" s="240" t="s">
        <v>164</v>
      </c>
      <c r="E229" s="241" t="s">
        <v>1</v>
      </c>
      <c r="F229" s="242" t="s">
        <v>285</v>
      </c>
      <c r="G229" s="239"/>
      <c r="H229" s="243">
        <v>58.598999999999997</v>
      </c>
      <c r="I229" s="244"/>
      <c r="J229" s="239"/>
      <c r="K229" s="239"/>
      <c r="L229" s="245"/>
      <c r="M229" s="246"/>
      <c r="N229" s="247"/>
      <c r="O229" s="247"/>
      <c r="P229" s="247"/>
      <c r="Q229" s="247"/>
      <c r="R229" s="247"/>
      <c r="S229" s="247"/>
      <c r="T229" s="248"/>
      <c r="AT229" s="249" t="s">
        <v>164</v>
      </c>
      <c r="AU229" s="249" t="s">
        <v>162</v>
      </c>
      <c r="AV229" s="12" t="s">
        <v>162</v>
      </c>
      <c r="AW229" s="12" t="s">
        <v>35</v>
      </c>
      <c r="AX229" s="12" t="s">
        <v>79</v>
      </c>
      <c r="AY229" s="249" t="s">
        <v>154</v>
      </c>
    </row>
    <row r="230" s="12" customFormat="1">
      <c r="B230" s="238"/>
      <c r="C230" s="239"/>
      <c r="D230" s="240" t="s">
        <v>164</v>
      </c>
      <c r="E230" s="241" t="s">
        <v>1</v>
      </c>
      <c r="F230" s="242" t="s">
        <v>286</v>
      </c>
      <c r="G230" s="239"/>
      <c r="H230" s="243">
        <v>-3.581</v>
      </c>
      <c r="I230" s="244"/>
      <c r="J230" s="239"/>
      <c r="K230" s="239"/>
      <c r="L230" s="245"/>
      <c r="M230" s="246"/>
      <c r="N230" s="247"/>
      <c r="O230" s="247"/>
      <c r="P230" s="247"/>
      <c r="Q230" s="247"/>
      <c r="R230" s="247"/>
      <c r="S230" s="247"/>
      <c r="T230" s="248"/>
      <c r="AT230" s="249" t="s">
        <v>164</v>
      </c>
      <c r="AU230" s="249" t="s">
        <v>162</v>
      </c>
      <c r="AV230" s="12" t="s">
        <v>162</v>
      </c>
      <c r="AW230" s="12" t="s">
        <v>35</v>
      </c>
      <c r="AX230" s="12" t="s">
        <v>79</v>
      </c>
      <c r="AY230" s="249" t="s">
        <v>154</v>
      </c>
    </row>
    <row r="231" s="12" customFormat="1">
      <c r="B231" s="238"/>
      <c r="C231" s="239"/>
      <c r="D231" s="240" t="s">
        <v>164</v>
      </c>
      <c r="E231" s="241" t="s">
        <v>1</v>
      </c>
      <c r="F231" s="242" t="s">
        <v>287</v>
      </c>
      <c r="G231" s="239"/>
      <c r="H231" s="243">
        <v>-2.6459999999999999</v>
      </c>
      <c r="I231" s="244"/>
      <c r="J231" s="239"/>
      <c r="K231" s="239"/>
      <c r="L231" s="245"/>
      <c r="M231" s="246"/>
      <c r="N231" s="247"/>
      <c r="O231" s="247"/>
      <c r="P231" s="247"/>
      <c r="Q231" s="247"/>
      <c r="R231" s="247"/>
      <c r="S231" s="247"/>
      <c r="T231" s="248"/>
      <c r="AT231" s="249" t="s">
        <v>164</v>
      </c>
      <c r="AU231" s="249" t="s">
        <v>162</v>
      </c>
      <c r="AV231" s="12" t="s">
        <v>162</v>
      </c>
      <c r="AW231" s="12" t="s">
        <v>35</v>
      </c>
      <c r="AX231" s="12" t="s">
        <v>79</v>
      </c>
      <c r="AY231" s="249" t="s">
        <v>154</v>
      </c>
    </row>
    <row r="232" s="12" customFormat="1">
      <c r="B232" s="238"/>
      <c r="C232" s="239"/>
      <c r="D232" s="240" t="s">
        <v>164</v>
      </c>
      <c r="E232" s="241" t="s">
        <v>1</v>
      </c>
      <c r="F232" s="242" t="s">
        <v>288</v>
      </c>
      <c r="G232" s="239"/>
      <c r="H232" s="243">
        <v>4.1100000000000003</v>
      </c>
      <c r="I232" s="244"/>
      <c r="J232" s="239"/>
      <c r="K232" s="239"/>
      <c r="L232" s="245"/>
      <c r="M232" s="246"/>
      <c r="N232" s="247"/>
      <c r="O232" s="247"/>
      <c r="P232" s="247"/>
      <c r="Q232" s="247"/>
      <c r="R232" s="247"/>
      <c r="S232" s="247"/>
      <c r="T232" s="248"/>
      <c r="AT232" s="249" t="s">
        <v>164</v>
      </c>
      <c r="AU232" s="249" t="s">
        <v>162</v>
      </c>
      <c r="AV232" s="12" t="s">
        <v>162</v>
      </c>
      <c r="AW232" s="12" t="s">
        <v>35</v>
      </c>
      <c r="AX232" s="12" t="s">
        <v>79</v>
      </c>
      <c r="AY232" s="249" t="s">
        <v>154</v>
      </c>
    </row>
    <row r="233" s="12" customFormat="1">
      <c r="B233" s="238"/>
      <c r="C233" s="239"/>
      <c r="D233" s="240" t="s">
        <v>164</v>
      </c>
      <c r="E233" s="241" t="s">
        <v>1</v>
      </c>
      <c r="F233" s="242" t="s">
        <v>289</v>
      </c>
      <c r="G233" s="239"/>
      <c r="H233" s="243">
        <v>-1.163</v>
      </c>
      <c r="I233" s="244"/>
      <c r="J233" s="239"/>
      <c r="K233" s="239"/>
      <c r="L233" s="245"/>
      <c r="M233" s="246"/>
      <c r="N233" s="247"/>
      <c r="O233" s="247"/>
      <c r="P233" s="247"/>
      <c r="Q233" s="247"/>
      <c r="R233" s="247"/>
      <c r="S233" s="247"/>
      <c r="T233" s="248"/>
      <c r="AT233" s="249" t="s">
        <v>164</v>
      </c>
      <c r="AU233" s="249" t="s">
        <v>162</v>
      </c>
      <c r="AV233" s="12" t="s">
        <v>162</v>
      </c>
      <c r="AW233" s="12" t="s">
        <v>35</v>
      </c>
      <c r="AX233" s="12" t="s">
        <v>79</v>
      </c>
      <c r="AY233" s="249" t="s">
        <v>154</v>
      </c>
    </row>
    <row r="234" s="15" customFormat="1">
      <c r="B234" s="271"/>
      <c r="C234" s="272"/>
      <c r="D234" s="240" t="s">
        <v>164</v>
      </c>
      <c r="E234" s="273" t="s">
        <v>1</v>
      </c>
      <c r="F234" s="274" t="s">
        <v>265</v>
      </c>
      <c r="G234" s="272"/>
      <c r="H234" s="275">
        <v>55.318999999999996</v>
      </c>
      <c r="I234" s="276"/>
      <c r="J234" s="272"/>
      <c r="K234" s="272"/>
      <c r="L234" s="277"/>
      <c r="M234" s="278"/>
      <c r="N234" s="279"/>
      <c r="O234" s="279"/>
      <c r="P234" s="279"/>
      <c r="Q234" s="279"/>
      <c r="R234" s="279"/>
      <c r="S234" s="279"/>
      <c r="T234" s="280"/>
      <c r="AT234" s="281" t="s">
        <v>164</v>
      </c>
      <c r="AU234" s="281" t="s">
        <v>162</v>
      </c>
      <c r="AV234" s="15" t="s">
        <v>155</v>
      </c>
      <c r="AW234" s="15" t="s">
        <v>35</v>
      </c>
      <c r="AX234" s="15" t="s">
        <v>79</v>
      </c>
      <c r="AY234" s="281" t="s">
        <v>154</v>
      </c>
    </row>
    <row r="235" s="14" customFormat="1">
      <c r="B235" s="261"/>
      <c r="C235" s="262"/>
      <c r="D235" s="240" t="s">
        <v>164</v>
      </c>
      <c r="E235" s="263" t="s">
        <v>1</v>
      </c>
      <c r="F235" s="264" t="s">
        <v>290</v>
      </c>
      <c r="G235" s="262"/>
      <c r="H235" s="263" t="s">
        <v>1</v>
      </c>
      <c r="I235" s="265"/>
      <c r="J235" s="262"/>
      <c r="K235" s="262"/>
      <c r="L235" s="266"/>
      <c r="M235" s="267"/>
      <c r="N235" s="268"/>
      <c r="O235" s="268"/>
      <c r="P235" s="268"/>
      <c r="Q235" s="268"/>
      <c r="R235" s="268"/>
      <c r="S235" s="268"/>
      <c r="T235" s="269"/>
      <c r="AT235" s="270" t="s">
        <v>164</v>
      </c>
      <c r="AU235" s="270" t="s">
        <v>162</v>
      </c>
      <c r="AV235" s="14" t="s">
        <v>87</v>
      </c>
      <c r="AW235" s="14" t="s">
        <v>35</v>
      </c>
      <c r="AX235" s="14" t="s">
        <v>79</v>
      </c>
      <c r="AY235" s="270" t="s">
        <v>154</v>
      </c>
    </row>
    <row r="236" s="12" customFormat="1">
      <c r="B236" s="238"/>
      <c r="C236" s="239"/>
      <c r="D236" s="240" t="s">
        <v>164</v>
      </c>
      <c r="E236" s="241" t="s">
        <v>1</v>
      </c>
      <c r="F236" s="242" t="s">
        <v>291</v>
      </c>
      <c r="G236" s="239"/>
      <c r="H236" s="243">
        <v>72.896000000000001</v>
      </c>
      <c r="I236" s="244"/>
      <c r="J236" s="239"/>
      <c r="K236" s="239"/>
      <c r="L236" s="245"/>
      <c r="M236" s="246"/>
      <c r="N236" s="247"/>
      <c r="O236" s="247"/>
      <c r="P236" s="247"/>
      <c r="Q236" s="247"/>
      <c r="R236" s="247"/>
      <c r="S236" s="247"/>
      <c r="T236" s="248"/>
      <c r="AT236" s="249" t="s">
        <v>164</v>
      </c>
      <c r="AU236" s="249" t="s">
        <v>162</v>
      </c>
      <c r="AV236" s="12" t="s">
        <v>162</v>
      </c>
      <c r="AW236" s="12" t="s">
        <v>35</v>
      </c>
      <c r="AX236" s="12" t="s">
        <v>79</v>
      </c>
      <c r="AY236" s="249" t="s">
        <v>154</v>
      </c>
    </row>
    <row r="237" s="12" customFormat="1">
      <c r="B237" s="238"/>
      <c r="C237" s="239"/>
      <c r="D237" s="240" t="s">
        <v>164</v>
      </c>
      <c r="E237" s="241" t="s">
        <v>1</v>
      </c>
      <c r="F237" s="242" t="s">
        <v>292</v>
      </c>
      <c r="G237" s="239"/>
      <c r="H237" s="243">
        <v>-10.747999999999999</v>
      </c>
      <c r="I237" s="244"/>
      <c r="J237" s="239"/>
      <c r="K237" s="239"/>
      <c r="L237" s="245"/>
      <c r="M237" s="246"/>
      <c r="N237" s="247"/>
      <c r="O237" s="247"/>
      <c r="P237" s="247"/>
      <c r="Q237" s="247"/>
      <c r="R237" s="247"/>
      <c r="S237" s="247"/>
      <c r="T237" s="248"/>
      <c r="AT237" s="249" t="s">
        <v>164</v>
      </c>
      <c r="AU237" s="249" t="s">
        <v>162</v>
      </c>
      <c r="AV237" s="12" t="s">
        <v>162</v>
      </c>
      <c r="AW237" s="12" t="s">
        <v>35</v>
      </c>
      <c r="AX237" s="12" t="s">
        <v>79</v>
      </c>
      <c r="AY237" s="249" t="s">
        <v>154</v>
      </c>
    </row>
    <row r="238" s="12" customFormat="1">
      <c r="B238" s="238"/>
      <c r="C238" s="239"/>
      <c r="D238" s="240" t="s">
        <v>164</v>
      </c>
      <c r="E238" s="241" t="s">
        <v>1</v>
      </c>
      <c r="F238" s="242" t="s">
        <v>293</v>
      </c>
      <c r="G238" s="239"/>
      <c r="H238" s="243">
        <v>-5.2919999999999998</v>
      </c>
      <c r="I238" s="244"/>
      <c r="J238" s="239"/>
      <c r="K238" s="239"/>
      <c r="L238" s="245"/>
      <c r="M238" s="246"/>
      <c r="N238" s="247"/>
      <c r="O238" s="247"/>
      <c r="P238" s="247"/>
      <c r="Q238" s="247"/>
      <c r="R238" s="247"/>
      <c r="S238" s="247"/>
      <c r="T238" s="248"/>
      <c r="AT238" s="249" t="s">
        <v>164</v>
      </c>
      <c r="AU238" s="249" t="s">
        <v>162</v>
      </c>
      <c r="AV238" s="12" t="s">
        <v>162</v>
      </c>
      <c r="AW238" s="12" t="s">
        <v>35</v>
      </c>
      <c r="AX238" s="12" t="s">
        <v>79</v>
      </c>
      <c r="AY238" s="249" t="s">
        <v>154</v>
      </c>
    </row>
    <row r="239" s="12" customFormat="1">
      <c r="B239" s="238"/>
      <c r="C239" s="239"/>
      <c r="D239" s="240" t="s">
        <v>164</v>
      </c>
      <c r="E239" s="241" t="s">
        <v>1</v>
      </c>
      <c r="F239" s="242" t="s">
        <v>288</v>
      </c>
      <c r="G239" s="239"/>
      <c r="H239" s="243">
        <v>4.1100000000000003</v>
      </c>
      <c r="I239" s="244"/>
      <c r="J239" s="239"/>
      <c r="K239" s="239"/>
      <c r="L239" s="245"/>
      <c r="M239" s="246"/>
      <c r="N239" s="247"/>
      <c r="O239" s="247"/>
      <c r="P239" s="247"/>
      <c r="Q239" s="247"/>
      <c r="R239" s="247"/>
      <c r="S239" s="247"/>
      <c r="T239" s="248"/>
      <c r="AT239" s="249" t="s">
        <v>164</v>
      </c>
      <c r="AU239" s="249" t="s">
        <v>162</v>
      </c>
      <c r="AV239" s="12" t="s">
        <v>162</v>
      </c>
      <c r="AW239" s="12" t="s">
        <v>35</v>
      </c>
      <c r="AX239" s="12" t="s">
        <v>79</v>
      </c>
      <c r="AY239" s="249" t="s">
        <v>154</v>
      </c>
    </row>
    <row r="240" s="12" customFormat="1">
      <c r="B240" s="238"/>
      <c r="C240" s="239"/>
      <c r="D240" s="240" t="s">
        <v>164</v>
      </c>
      <c r="E240" s="241" t="s">
        <v>1</v>
      </c>
      <c r="F240" s="242" t="s">
        <v>294</v>
      </c>
      <c r="G240" s="239"/>
      <c r="H240" s="243">
        <v>-2.4329999999999998</v>
      </c>
      <c r="I240" s="244"/>
      <c r="J240" s="239"/>
      <c r="K240" s="239"/>
      <c r="L240" s="245"/>
      <c r="M240" s="246"/>
      <c r="N240" s="247"/>
      <c r="O240" s="247"/>
      <c r="P240" s="247"/>
      <c r="Q240" s="247"/>
      <c r="R240" s="247"/>
      <c r="S240" s="247"/>
      <c r="T240" s="248"/>
      <c r="AT240" s="249" t="s">
        <v>164</v>
      </c>
      <c r="AU240" s="249" t="s">
        <v>162</v>
      </c>
      <c r="AV240" s="12" t="s">
        <v>162</v>
      </c>
      <c r="AW240" s="12" t="s">
        <v>35</v>
      </c>
      <c r="AX240" s="12" t="s">
        <v>79</v>
      </c>
      <c r="AY240" s="249" t="s">
        <v>154</v>
      </c>
    </row>
    <row r="241" s="15" customFormat="1">
      <c r="B241" s="271"/>
      <c r="C241" s="272"/>
      <c r="D241" s="240" t="s">
        <v>164</v>
      </c>
      <c r="E241" s="273" t="s">
        <v>1</v>
      </c>
      <c r="F241" s="274" t="s">
        <v>265</v>
      </c>
      <c r="G241" s="272"/>
      <c r="H241" s="275">
        <v>58.533000000000001</v>
      </c>
      <c r="I241" s="276"/>
      <c r="J241" s="272"/>
      <c r="K241" s="272"/>
      <c r="L241" s="277"/>
      <c r="M241" s="278"/>
      <c r="N241" s="279"/>
      <c r="O241" s="279"/>
      <c r="P241" s="279"/>
      <c r="Q241" s="279"/>
      <c r="R241" s="279"/>
      <c r="S241" s="279"/>
      <c r="T241" s="280"/>
      <c r="AT241" s="281" t="s">
        <v>164</v>
      </c>
      <c r="AU241" s="281" t="s">
        <v>162</v>
      </c>
      <c r="AV241" s="15" t="s">
        <v>155</v>
      </c>
      <c r="AW241" s="15" t="s">
        <v>35</v>
      </c>
      <c r="AX241" s="15" t="s">
        <v>79</v>
      </c>
      <c r="AY241" s="281" t="s">
        <v>154</v>
      </c>
    </row>
    <row r="242" s="14" customFormat="1">
      <c r="B242" s="261"/>
      <c r="C242" s="262"/>
      <c r="D242" s="240" t="s">
        <v>164</v>
      </c>
      <c r="E242" s="263" t="s">
        <v>1</v>
      </c>
      <c r="F242" s="264" t="s">
        <v>295</v>
      </c>
      <c r="G242" s="262"/>
      <c r="H242" s="263" t="s">
        <v>1</v>
      </c>
      <c r="I242" s="265"/>
      <c r="J242" s="262"/>
      <c r="K242" s="262"/>
      <c r="L242" s="266"/>
      <c r="M242" s="267"/>
      <c r="N242" s="268"/>
      <c r="O242" s="268"/>
      <c r="P242" s="268"/>
      <c r="Q242" s="268"/>
      <c r="R242" s="268"/>
      <c r="S242" s="268"/>
      <c r="T242" s="269"/>
      <c r="AT242" s="270" t="s">
        <v>164</v>
      </c>
      <c r="AU242" s="270" t="s">
        <v>162</v>
      </c>
      <c r="AV242" s="14" t="s">
        <v>87</v>
      </c>
      <c r="AW242" s="14" t="s">
        <v>35</v>
      </c>
      <c r="AX242" s="14" t="s">
        <v>79</v>
      </c>
      <c r="AY242" s="270" t="s">
        <v>154</v>
      </c>
    </row>
    <row r="243" s="12" customFormat="1">
      <c r="B243" s="238"/>
      <c r="C243" s="239"/>
      <c r="D243" s="240" t="s">
        <v>164</v>
      </c>
      <c r="E243" s="241" t="s">
        <v>1</v>
      </c>
      <c r="F243" s="242" t="s">
        <v>296</v>
      </c>
      <c r="G243" s="239"/>
      <c r="H243" s="243">
        <v>52.835999999999999</v>
      </c>
      <c r="I243" s="244"/>
      <c r="J243" s="239"/>
      <c r="K243" s="239"/>
      <c r="L243" s="245"/>
      <c r="M243" s="246"/>
      <c r="N243" s="247"/>
      <c r="O243" s="247"/>
      <c r="P243" s="247"/>
      <c r="Q243" s="247"/>
      <c r="R243" s="247"/>
      <c r="S243" s="247"/>
      <c r="T243" s="248"/>
      <c r="AT243" s="249" t="s">
        <v>164</v>
      </c>
      <c r="AU243" s="249" t="s">
        <v>162</v>
      </c>
      <c r="AV243" s="12" t="s">
        <v>162</v>
      </c>
      <c r="AW243" s="12" t="s">
        <v>35</v>
      </c>
      <c r="AX243" s="12" t="s">
        <v>79</v>
      </c>
      <c r="AY243" s="249" t="s">
        <v>154</v>
      </c>
    </row>
    <row r="244" s="12" customFormat="1">
      <c r="B244" s="238"/>
      <c r="C244" s="239"/>
      <c r="D244" s="240" t="s">
        <v>164</v>
      </c>
      <c r="E244" s="241" t="s">
        <v>1</v>
      </c>
      <c r="F244" s="242" t="s">
        <v>297</v>
      </c>
      <c r="G244" s="239"/>
      <c r="H244" s="243">
        <v>-3.5800000000000001</v>
      </c>
      <c r="I244" s="244"/>
      <c r="J244" s="239"/>
      <c r="K244" s="239"/>
      <c r="L244" s="245"/>
      <c r="M244" s="246"/>
      <c r="N244" s="247"/>
      <c r="O244" s="247"/>
      <c r="P244" s="247"/>
      <c r="Q244" s="247"/>
      <c r="R244" s="247"/>
      <c r="S244" s="247"/>
      <c r="T244" s="248"/>
      <c r="AT244" s="249" t="s">
        <v>164</v>
      </c>
      <c r="AU244" s="249" t="s">
        <v>162</v>
      </c>
      <c r="AV244" s="12" t="s">
        <v>162</v>
      </c>
      <c r="AW244" s="12" t="s">
        <v>35</v>
      </c>
      <c r="AX244" s="12" t="s">
        <v>79</v>
      </c>
      <c r="AY244" s="249" t="s">
        <v>154</v>
      </c>
    </row>
    <row r="245" s="12" customFormat="1">
      <c r="B245" s="238"/>
      <c r="C245" s="239"/>
      <c r="D245" s="240" t="s">
        <v>164</v>
      </c>
      <c r="E245" s="241" t="s">
        <v>1</v>
      </c>
      <c r="F245" s="242" t="s">
        <v>293</v>
      </c>
      <c r="G245" s="239"/>
      <c r="H245" s="243">
        <v>-5.2919999999999998</v>
      </c>
      <c r="I245" s="244"/>
      <c r="J245" s="239"/>
      <c r="K245" s="239"/>
      <c r="L245" s="245"/>
      <c r="M245" s="246"/>
      <c r="N245" s="247"/>
      <c r="O245" s="247"/>
      <c r="P245" s="247"/>
      <c r="Q245" s="247"/>
      <c r="R245" s="247"/>
      <c r="S245" s="247"/>
      <c r="T245" s="248"/>
      <c r="AT245" s="249" t="s">
        <v>164</v>
      </c>
      <c r="AU245" s="249" t="s">
        <v>162</v>
      </c>
      <c r="AV245" s="12" t="s">
        <v>162</v>
      </c>
      <c r="AW245" s="12" t="s">
        <v>35</v>
      </c>
      <c r="AX245" s="12" t="s">
        <v>79</v>
      </c>
      <c r="AY245" s="249" t="s">
        <v>154</v>
      </c>
    </row>
    <row r="246" s="12" customFormat="1">
      <c r="B246" s="238"/>
      <c r="C246" s="239"/>
      <c r="D246" s="240" t="s">
        <v>164</v>
      </c>
      <c r="E246" s="241" t="s">
        <v>1</v>
      </c>
      <c r="F246" s="242" t="s">
        <v>288</v>
      </c>
      <c r="G246" s="239"/>
      <c r="H246" s="243">
        <v>4.1100000000000003</v>
      </c>
      <c r="I246" s="244"/>
      <c r="J246" s="239"/>
      <c r="K246" s="239"/>
      <c r="L246" s="245"/>
      <c r="M246" s="246"/>
      <c r="N246" s="247"/>
      <c r="O246" s="247"/>
      <c r="P246" s="247"/>
      <c r="Q246" s="247"/>
      <c r="R246" s="247"/>
      <c r="S246" s="247"/>
      <c r="T246" s="248"/>
      <c r="AT246" s="249" t="s">
        <v>164</v>
      </c>
      <c r="AU246" s="249" t="s">
        <v>162</v>
      </c>
      <c r="AV246" s="12" t="s">
        <v>162</v>
      </c>
      <c r="AW246" s="12" t="s">
        <v>35</v>
      </c>
      <c r="AX246" s="12" t="s">
        <v>79</v>
      </c>
      <c r="AY246" s="249" t="s">
        <v>154</v>
      </c>
    </row>
    <row r="247" s="12" customFormat="1">
      <c r="B247" s="238"/>
      <c r="C247" s="239"/>
      <c r="D247" s="240" t="s">
        <v>164</v>
      </c>
      <c r="E247" s="241" t="s">
        <v>1</v>
      </c>
      <c r="F247" s="242" t="s">
        <v>298</v>
      </c>
      <c r="G247" s="239"/>
      <c r="H247" s="243">
        <v>-2.3250000000000002</v>
      </c>
      <c r="I247" s="244"/>
      <c r="J247" s="239"/>
      <c r="K247" s="239"/>
      <c r="L247" s="245"/>
      <c r="M247" s="246"/>
      <c r="N247" s="247"/>
      <c r="O247" s="247"/>
      <c r="P247" s="247"/>
      <c r="Q247" s="247"/>
      <c r="R247" s="247"/>
      <c r="S247" s="247"/>
      <c r="T247" s="248"/>
      <c r="AT247" s="249" t="s">
        <v>164</v>
      </c>
      <c r="AU247" s="249" t="s">
        <v>162</v>
      </c>
      <c r="AV247" s="12" t="s">
        <v>162</v>
      </c>
      <c r="AW247" s="12" t="s">
        <v>35</v>
      </c>
      <c r="AX247" s="12" t="s">
        <v>79</v>
      </c>
      <c r="AY247" s="249" t="s">
        <v>154</v>
      </c>
    </row>
    <row r="248" s="15" customFormat="1">
      <c r="B248" s="271"/>
      <c r="C248" s="272"/>
      <c r="D248" s="240" t="s">
        <v>164</v>
      </c>
      <c r="E248" s="273" t="s">
        <v>1</v>
      </c>
      <c r="F248" s="274" t="s">
        <v>265</v>
      </c>
      <c r="G248" s="272"/>
      <c r="H248" s="275">
        <v>45.748999999999995</v>
      </c>
      <c r="I248" s="276"/>
      <c r="J248" s="272"/>
      <c r="K248" s="272"/>
      <c r="L248" s="277"/>
      <c r="M248" s="278"/>
      <c r="N248" s="279"/>
      <c r="O248" s="279"/>
      <c r="P248" s="279"/>
      <c r="Q248" s="279"/>
      <c r="R248" s="279"/>
      <c r="S248" s="279"/>
      <c r="T248" s="280"/>
      <c r="AT248" s="281" t="s">
        <v>164</v>
      </c>
      <c r="AU248" s="281" t="s">
        <v>162</v>
      </c>
      <c r="AV248" s="15" t="s">
        <v>155</v>
      </c>
      <c r="AW248" s="15" t="s">
        <v>35</v>
      </c>
      <c r="AX248" s="15" t="s">
        <v>79</v>
      </c>
      <c r="AY248" s="281" t="s">
        <v>154</v>
      </c>
    </row>
    <row r="249" s="12" customFormat="1">
      <c r="B249" s="238"/>
      <c r="C249" s="239"/>
      <c r="D249" s="240" t="s">
        <v>164</v>
      </c>
      <c r="E249" s="241" t="s">
        <v>1</v>
      </c>
      <c r="F249" s="242" t="s">
        <v>299</v>
      </c>
      <c r="G249" s="239"/>
      <c r="H249" s="243">
        <v>35.161999999999999</v>
      </c>
      <c r="I249" s="244"/>
      <c r="J249" s="239"/>
      <c r="K249" s="239"/>
      <c r="L249" s="245"/>
      <c r="M249" s="246"/>
      <c r="N249" s="247"/>
      <c r="O249" s="247"/>
      <c r="P249" s="247"/>
      <c r="Q249" s="247"/>
      <c r="R249" s="247"/>
      <c r="S249" s="247"/>
      <c r="T249" s="248"/>
      <c r="AT249" s="249" t="s">
        <v>164</v>
      </c>
      <c r="AU249" s="249" t="s">
        <v>162</v>
      </c>
      <c r="AV249" s="12" t="s">
        <v>162</v>
      </c>
      <c r="AW249" s="12" t="s">
        <v>35</v>
      </c>
      <c r="AX249" s="12" t="s">
        <v>79</v>
      </c>
      <c r="AY249" s="249" t="s">
        <v>154</v>
      </c>
    </row>
    <row r="250" s="12" customFormat="1">
      <c r="B250" s="238"/>
      <c r="C250" s="239"/>
      <c r="D250" s="240" t="s">
        <v>164</v>
      </c>
      <c r="E250" s="241" t="s">
        <v>1</v>
      </c>
      <c r="F250" s="242" t="s">
        <v>300</v>
      </c>
      <c r="G250" s="239"/>
      <c r="H250" s="243">
        <v>-7.0970000000000004</v>
      </c>
      <c r="I250" s="244"/>
      <c r="J250" s="239"/>
      <c r="K250" s="239"/>
      <c r="L250" s="245"/>
      <c r="M250" s="246"/>
      <c r="N250" s="247"/>
      <c r="O250" s="247"/>
      <c r="P250" s="247"/>
      <c r="Q250" s="247"/>
      <c r="R250" s="247"/>
      <c r="S250" s="247"/>
      <c r="T250" s="248"/>
      <c r="AT250" s="249" t="s">
        <v>164</v>
      </c>
      <c r="AU250" s="249" t="s">
        <v>162</v>
      </c>
      <c r="AV250" s="12" t="s">
        <v>162</v>
      </c>
      <c r="AW250" s="12" t="s">
        <v>35</v>
      </c>
      <c r="AX250" s="12" t="s">
        <v>79</v>
      </c>
      <c r="AY250" s="249" t="s">
        <v>154</v>
      </c>
    </row>
    <row r="251" s="12" customFormat="1">
      <c r="B251" s="238"/>
      <c r="C251" s="239"/>
      <c r="D251" s="240" t="s">
        <v>164</v>
      </c>
      <c r="E251" s="241" t="s">
        <v>1</v>
      </c>
      <c r="F251" s="242" t="s">
        <v>301</v>
      </c>
      <c r="G251" s="239"/>
      <c r="H251" s="243">
        <v>-0.44700000000000001</v>
      </c>
      <c r="I251" s="244"/>
      <c r="J251" s="239"/>
      <c r="K251" s="239"/>
      <c r="L251" s="245"/>
      <c r="M251" s="246"/>
      <c r="N251" s="247"/>
      <c r="O251" s="247"/>
      <c r="P251" s="247"/>
      <c r="Q251" s="247"/>
      <c r="R251" s="247"/>
      <c r="S251" s="247"/>
      <c r="T251" s="248"/>
      <c r="AT251" s="249" t="s">
        <v>164</v>
      </c>
      <c r="AU251" s="249" t="s">
        <v>162</v>
      </c>
      <c r="AV251" s="12" t="s">
        <v>162</v>
      </c>
      <c r="AW251" s="12" t="s">
        <v>35</v>
      </c>
      <c r="AX251" s="12" t="s">
        <v>79</v>
      </c>
      <c r="AY251" s="249" t="s">
        <v>154</v>
      </c>
    </row>
    <row r="252" s="12" customFormat="1">
      <c r="B252" s="238"/>
      <c r="C252" s="239"/>
      <c r="D252" s="240" t="s">
        <v>164</v>
      </c>
      <c r="E252" s="241" t="s">
        <v>1</v>
      </c>
      <c r="F252" s="242" t="s">
        <v>302</v>
      </c>
      <c r="G252" s="239"/>
      <c r="H252" s="243">
        <v>3.544</v>
      </c>
      <c r="I252" s="244"/>
      <c r="J252" s="239"/>
      <c r="K252" s="239"/>
      <c r="L252" s="245"/>
      <c r="M252" s="246"/>
      <c r="N252" s="247"/>
      <c r="O252" s="247"/>
      <c r="P252" s="247"/>
      <c r="Q252" s="247"/>
      <c r="R252" s="247"/>
      <c r="S252" s="247"/>
      <c r="T252" s="248"/>
      <c r="AT252" s="249" t="s">
        <v>164</v>
      </c>
      <c r="AU252" s="249" t="s">
        <v>162</v>
      </c>
      <c r="AV252" s="12" t="s">
        <v>162</v>
      </c>
      <c r="AW252" s="12" t="s">
        <v>35</v>
      </c>
      <c r="AX252" s="12" t="s">
        <v>79</v>
      </c>
      <c r="AY252" s="249" t="s">
        <v>154</v>
      </c>
    </row>
    <row r="253" s="15" customFormat="1">
      <c r="B253" s="271"/>
      <c r="C253" s="272"/>
      <c r="D253" s="240" t="s">
        <v>164</v>
      </c>
      <c r="E253" s="273" t="s">
        <v>1</v>
      </c>
      <c r="F253" s="274" t="s">
        <v>265</v>
      </c>
      <c r="G253" s="272"/>
      <c r="H253" s="275">
        <v>31.161999999999999</v>
      </c>
      <c r="I253" s="276"/>
      <c r="J253" s="272"/>
      <c r="K253" s="272"/>
      <c r="L253" s="277"/>
      <c r="M253" s="278"/>
      <c r="N253" s="279"/>
      <c r="O253" s="279"/>
      <c r="P253" s="279"/>
      <c r="Q253" s="279"/>
      <c r="R253" s="279"/>
      <c r="S253" s="279"/>
      <c r="T253" s="280"/>
      <c r="AT253" s="281" t="s">
        <v>164</v>
      </c>
      <c r="AU253" s="281" t="s">
        <v>162</v>
      </c>
      <c r="AV253" s="15" t="s">
        <v>155</v>
      </c>
      <c r="AW253" s="15" t="s">
        <v>35</v>
      </c>
      <c r="AX253" s="15" t="s">
        <v>79</v>
      </c>
      <c r="AY253" s="281" t="s">
        <v>154</v>
      </c>
    </row>
    <row r="254" s="14" customFormat="1">
      <c r="B254" s="261"/>
      <c r="C254" s="262"/>
      <c r="D254" s="240" t="s">
        <v>164</v>
      </c>
      <c r="E254" s="263" t="s">
        <v>1</v>
      </c>
      <c r="F254" s="264" t="s">
        <v>303</v>
      </c>
      <c r="G254" s="262"/>
      <c r="H254" s="263" t="s">
        <v>1</v>
      </c>
      <c r="I254" s="265"/>
      <c r="J254" s="262"/>
      <c r="K254" s="262"/>
      <c r="L254" s="266"/>
      <c r="M254" s="267"/>
      <c r="N254" s="268"/>
      <c r="O254" s="268"/>
      <c r="P254" s="268"/>
      <c r="Q254" s="268"/>
      <c r="R254" s="268"/>
      <c r="S254" s="268"/>
      <c r="T254" s="269"/>
      <c r="AT254" s="270" t="s">
        <v>164</v>
      </c>
      <c r="AU254" s="270" t="s">
        <v>162</v>
      </c>
      <c r="AV254" s="14" t="s">
        <v>87</v>
      </c>
      <c r="AW254" s="14" t="s">
        <v>35</v>
      </c>
      <c r="AX254" s="14" t="s">
        <v>79</v>
      </c>
      <c r="AY254" s="270" t="s">
        <v>154</v>
      </c>
    </row>
    <row r="255" s="12" customFormat="1">
      <c r="B255" s="238"/>
      <c r="C255" s="239"/>
      <c r="D255" s="240" t="s">
        <v>164</v>
      </c>
      <c r="E255" s="241" t="s">
        <v>1</v>
      </c>
      <c r="F255" s="242" t="s">
        <v>304</v>
      </c>
      <c r="G255" s="239"/>
      <c r="H255" s="243">
        <v>8.5180000000000007</v>
      </c>
      <c r="I255" s="244"/>
      <c r="J255" s="239"/>
      <c r="K255" s="239"/>
      <c r="L255" s="245"/>
      <c r="M255" s="246"/>
      <c r="N255" s="247"/>
      <c r="O255" s="247"/>
      <c r="P255" s="247"/>
      <c r="Q255" s="247"/>
      <c r="R255" s="247"/>
      <c r="S255" s="247"/>
      <c r="T255" s="248"/>
      <c r="AT255" s="249" t="s">
        <v>164</v>
      </c>
      <c r="AU255" s="249" t="s">
        <v>162</v>
      </c>
      <c r="AV255" s="12" t="s">
        <v>162</v>
      </c>
      <c r="AW255" s="12" t="s">
        <v>35</v>
      </c>
      <c r="AX255" s="12" t="s">
        <v>79</v>
      </c>
      <c r="AY255" s="249" t="s">
        <v>154</v>
      </c>
    </row>
    <row r="256" s="12" customFormat="1">
      <c r="B256" s="238"/>
      <c r="C256" s="239"/>
      <c r="D256" s="240" t="s">
        <v>164</v>
      </c>
      <c r="E256" s="241" t="s">
        <v>1</v>
      </c>
      <c r="F256" s="242" t="s">
        <v>305</v>
      </c>
      <c r="G256" s="239"/>
      <c r="H256" s="243">
        <v>-0.84599999999999997</v>
      </c>
      <c r="I256" s="244"/>
      <c r="J256" s="239"/>
      <c r="K256" s="239"/>
      <c r="L256" s="245"/>
      <c r="M256" s="246"/>
      <c r="N256" s="247"/>
      <c r="O256" s="247"/>
      <c r="P256" s="247"/>
      <c r="Q256" s="247"/>
      <c r="R256" s="247"/>
      <c r="S256" s="247"/>
      <c r="T256" s="248"/>
      <c r="AT256" s="249" t="s">
        <v>164</v>
      </c>
      <c r="AU256" s="249" t="s">
        <v>162</v>
      </c>
      <c r="AV256" s="12" t="s">
        <v>162</v>
      </c>
      <c r="AW256" s="12" t="s">
        <v>35</v>
      </c>
      <c r="AX256" s="12" t="s">
        <v>79</v>
      </c>
      <c r="AY256" s="249" t="s">
        <v>154</v>
      </c>
    </row>
    <row r="257" s="15" customFormat="1">
      <c r="B257" s="271"/>
      <c r="C257" s="272"/>
      <c r="D257" s="240" t="s">
        <v>164</v>
      </c>
      <c r="E257" s="273" t="s">
        <v>1</v>
      </c>
      <c r="F257" s="274" t="s">
        <v>265</v>
      </c>
      <c r="G257" s="272"/>
      <c r="H257" s="275">
        <v>7.6720000000000006</v>
      </c>
      <c r="I257" s="276"/>
      <c r="J257" s="272"/>
      <c r="K257" s="272"/>
      <c r="L257" s="277"/>
      <c r="M257" s="278"/>
      <c r="N257" s="279"/>
      <c r="O257" s="279"/>
      <c r="P257" s="279"/>
      <c r="Q257" s="279"/>
      <c r="R257" s="279"/>
      <c r="S257" s="279"/>
      <c r="T257" s="280"/>
      <c r="AT257" s="281" t="s">
        <v>164</v>
      </c>
      <c r="AU257" s="281" t="s">
        <v>162</v>
      </c>
      <c r="AV257" s="15" t="s">
        <v>155</v>
      </c>
      <c r="AW257" s="15" t="s">
        <v>35</v>
      </c>
      <c r="AX257" s="15" t="s">
        <v>79</v>
      </c>
      <c r="AY257" s="281" t="s">
        <v>154</v>
      </c>
    </row>
    <row r="258" s="14" customFormat="1">
      <c r="B258" s="261"/>
      <c r="C258" s="262"/>
      <c r="D258" s="240" t="s">
        <v>164</v>
      </c>
      <c r="E258" s="263" t="s">
        <v>1</v>
      </c>
      <c r="F258" s="264" t="s">
        <v>306</v>
      </c>
      <c r="G258" s="262"/>
      <c r="H258" s="263" t="s">
        <v>1</v>
      </c>
      <c r="I258" s="265"/>
      <c r="J258" s="262"/>
      <c r="K258" s="262"/>
      <c r="L258" s="266"/>
      <c r="M258" s="267"/>
      <c r="N258" s="268"/>
      <c r="O258" s="268"/>
      <c r="P258" s="268"/>
      <c r="Q258" s="268"/>
      <c r="R258" s="268"/>
      <c r="S258" s="268"/>
      <c r="T258" s="269"/>
      <c r="AT258" s="270" t="s">
        <v>164</v>
      </c>
      <c r="AU258" s="270" t="s">
        <v>162</v>
      </c>
      <c r="AV258" s="14" t="s">
        <v>87</v>
      </c>
      <c r="AW258" s="14" t="s">
        <v>35</v>
      </c>
      <c r="AX258" s="14" t="s">
        <v>79</v>
      </c>
      <c r="AY258" s="270" t="s">
        <v>154</v>
      </c>
    </row>
    <row r="259" s="12" customFormat="1">
      <c r="B259" s="238"/>
      <c r="C259" s="239"/>
      <c r="D259" s="240" t="s">
        <v>164</v>
      </c>
      <c r="E259" s="241" t="s">
        <v>1</v>
      </c>
      <c r="F259" s="242" t="s">
        <v>307</v>
      </c>
      <c r="G259" s="239"/>
      <c r="H259" s="243">
        <v>1.1379999999999999</v>
      </c>
      <c r="I259" s="244"/>
      <c r="J259" s="239"/>
      <c r="K259" s="239"/>
      <c r="L259" s="245"/>
      <c r="M259" s="246"/>
      <c r="N259" s="247"/>
      <c r="O259" s="247"/>
      <c r="P259" s="247"/>
      <c r="Q259" s="247"/>
      <c r="R259" s="247"/>
      <c r="S259" s="247"/>
      <c r="T259" s="248"/>
      <c r="AT259" s="249" t="s">
        <v>164</v>
      </c>
      <c r="AU259" s="249" t="s">
        <v>162</v>
      </c>
      <c r="AV259" s="12" t="s">
        <v>162</v>
      </c>
      <c r="AW259" s="12" t="s">
        <v>35</v>
      </c>
      <c r="AX259" s="12" t="s">
        <v>79</v>
      </c>
      <c r="AY259" s="249" t="s">
        <v>154</v>
      </c>
    </row>
    <row r="260" s="15" customFormat="1">
      <c r="B260" s="271"/>
      <c r="C260" s="272"/>
      <c r="D260" s="240" t="s">
        <v>164</v>
      </c>
      <c r="E260" s="273" t="s">
        <v>1</v>
      </c>
      <c r="F260" s="274" t="s">
        <v>265</v>
      </c>
      <c r="G260" s="272"/>
      <c r="H260" s="275">
        <v>1.1379999999999999</v>
      </c>
      <c r="I260" s="276"/>
      <c r="J260" s="272"/>
      <c r="K260" s="272"/>
      <c r="L260" s="277"/>
      <c r="M260" s="278"/>
      <c r="N260" s="279"/>
      <c r="O260" s="279"/>
      <c r="P260" s="279"/>
      <c r="Q260" s="279"/>
      <c r="R260" s="279"/>
      <c r="S260" s="279"/>
      <c r="T260" s="280"/>
      <c r="AT260" s="281" t="s">
        <v>164</v>
      </c>
      <c r="AU260" s="281" t="s">
        <v>162</v>
      </c>
      <c r="AV260" s="15" t="s">
        <v>155</v>
      </c>
      <c r="AW260" s="15" t="s">
        <v>35</v>
      </c>
      <c r="AX260" s="15" t="s">
        <v>79</v>
      </c>
      <c r="AY260" s="281" t="s">
        <v>154</v>
      </c>
    </row>
    <row r="261" s="14" customFormat="1">
      <c r="B261" s="261"/>
      <c r="C261" s="262"/>
      <c r="D261" s="240" t="s">
        <v>164</v>
      </c>
      <c r="E261" s="263" t="s">
        <v>1</v>
      </c>
      <c r="F261" s="264" t="s">
        <v>308</v>
      </c>
      <c r="G261" s="262"/>
      <c r="H261" s="263" t="s">
        <v>1</v>
      </c>
      <c r="I261" s="265"/>
      <c r="J261" s="262"/>
      <c r="K261" s="262"/>
      <c r="L261" s="266"/>
      <c r="M261" s="267"/>
      <c r="N261" s="268"/>
      <c r="O261" s="268"/>
      <c r="P261" s="268"/>
      <c r="Q261" s="268"/>
      <c r="R261" s="268"/>
      <c r="S261" s="268"/>
      <c r="T261" s="269"/>
      <c r="AT261" s="270" t="s">
        <v>164</v>
      </c>
      <c r="AU261" s="270" t="s">
        <v>162</v>
      </c>
      <c r="AV261" s="14" t="s">
        <v>87</v>
      </c>
      <c r="AW261" s="14" t="s">
        <v>35</v>
      </c>
      <c r="AX261" s="14" t="s">
        <v>79</v>
      </c>
      <c r="AY261" s="270" t="s">
        <v>154</v>
      </c>
    </row>
    <row r="262" s="12" customFormat="1">
      <c r="B262" s="238"/>
      <c r="C262" s="239"/>
      <c r="D262" s="240" t="s">
        <v>164</v>
      </c>
      <c r="E262" s="241" t="s">
        <v>1</v>
      </c>
      <c r="F262" s="242" t="s">
        <v>309</v>
      </c>
      <c r="G262" s="239"/>
      <c r="H262" s="243">
        <v>24.609000000000002</v>
      </c>
      <c r="I262" s="244"/>
      <c r="J262" s="239"/>
      <c r="K262" s="239"/>
      <c r="L262" s="245"/>
      <c r="M262" s="246"/>
      <c r="N262" s="247"/>
      <c r="O262" s="247"/>
      <c r="P262" s="247"/>
      <c r="Q262" s="247"/>
      <c r="R262" s="247"/>
      <c r="S262" s="247"/>
      <c r="T262" s="248"/>
      <c r="AT262" s="249" t="s">
        <v>164</v>
      </c>
      <c r="AU262" s="249" t="s">
        <v>162</v>
      </c>
      <c r="AV262" s="12" t="s">
        <v>162</v>
      </c>
      <c r="AW262" s="12" t="s">
        <v>35</v>
      </c>
      <c r="AX262" s="12" t="s">
        <v>79</v>
      </c>
      <c r="AY262" s="249" t="s">
        <v>154</v>
      </c>
    </row>
    <row r="263" s="12" customFormat="1">
      <c r="B263" s="238"/>
      <c r="C263" s="239"/>
      <c r="D263" s="240" t="s">
        <v>164</v>
      </c>
      <c r="E263" s="241" t="s">
        <v>1</v>
      </c>
      <c r="F263" s="242" t="s">
        <v>310</v>
      </c>
      <c r="G263" s="239"/>
      <c r="H263" s="243">
        <v>-7.2720000000000002</v>
      </c>
      <c r="I263" s="244"/>
      <c r="J263" s="239"/>
      <c r="K263" s="239"/>
      <c r="L263" s="245"/>
      <c r="M263" s="246"/>
      <c r="N263" s="247"/>
      <c r="O263" s="247"/>
      <c r="P263" s="247"/>
      <c r="Q263" s="247"/>
      <c r="R263" s="247"/>
      <c r="S263" s="247"/>
      <c r="T263" s="248"/>
      <c r="AT263" s="249" t="s">
        <v>164</v>
      </c>
      <c r="AU263" s="249" t="s">
        <v>162</v>
      </c>
      <c r="AV263" s="12" t="s">
        <v>162</v>
      </c>
      <c r="AW263" s="12" t="s">
        <v>35</v>
      </c>
      <c r="AX263" s="12" t="s">
        <v>79</v>
      </c>
      <c r="AY263" s="249" t="s">
        <v>154</v>
      </c>
    </row>
    <row r="264" s="12" customFormat="1">
      <c r="B264" s="238"/>
      <c r="C264" s="239"/>
      <c r="D264" s="240" t="s">
        <v>164</v>
      </c>
      <c r="E264" s="241" t="s">
        <v>1</v>
      </c>
      <c r="F264" s="242" t="s">
        <v>311</v>
      </c>
      <c r="G264" s="239"/>
      <c r="H264" s="243">
        <v>-0.64900000000000002</v>
      </c>
      <c r="I264" s="244"/>
      <c r="J264" s="239"/>
      <c r="K264" s="239"/>
      <c r="L264" s="245"/>
      <c r="M264" s="246"/>
      <c r="N264" s="247"/>
      <c r="O264" s="247"/>
      <c r="P264" s="247"/>
      <c r="Q264" s="247"/>
      <c r="R264" s="247"/>
      <c r="S264" s="247"/>
      <c r="T264" s="248"/>
      <c r="AT264" s="249" t="s">
        <v>164</v>
      </c>
      <c r="AU264" s="249" t="s">
        <v>162</v>
      </c>
      <c r="AV264" s="12" t="s">
        <v>162</v>
      </c>
      <c r="AW264" s="12" t="s">
        <v>35</v>
      </c>
      <c r="AX264" s="12" t="s">
        <v>79</v>
      </c>
      <c r="AY264" s="249" t="s">
        <v>154</v>
      </c>
    </row>
    <row r="265" s="12" customFormat="1">
      <c r="B265" s="238"/>
      <c r="C265" s="239"/>
      <c r="D265" s="240" t="s">
        <v>164</v>
      </c>
      <c r="E265" s="241" t="s">
        <v>1</v>
      </c>
      <c r="F265" s="242" t="s">
        <v>312</v>
      </c>
      <c r="G265" s="239"/>
      <c r="H265" s="243">
        <v>2.71</v>
      </c>
      <c r="I265" s="244"/>
      <c r="J265" s="239"/>
      <c r="K265" s="239"/>
      <c r="L265" s="245"/>
      <c r="M265" s="246"/>
      <c r="N265" s="247"/>
      <c r="O265" s="247"/>
      <c r="P265" s="247"/>
      <c r="Q265" s="247"/>
      <c r="R265" s="247"/>
      <c r="S265" s="247"/>
      <c r="T265" s="248"/>
      <c r="AT265" s="249" t="s">
        <v>164</v>
      </c>
      <c r="AU265" s="249" t="s">
        <v>162</v>
      </c>
      <c r="AV265" s="12" t="s">
        <v>162</v>
      </c>
      <c r="AW265" s="12" t="s">
        <v>35</v>
      </c>
      <c r="AX265" s="12" t="s">
        <v>79</v>
      </c>
      <c r="AY265" s="249" t="s">
        <v>154</v>
      </c>
    </row>
    <row r="266" s="15" customFormat="1">
      <c r="B266" s="271"/>
      <c r="C266" s="272"/>
      <c r="D266" s="240" t="s">
        <v>164</v>
      </c>
      <c r="E266" s="273" t="s">
        <v>1</v>
      </c>
      <c r="F266" s="274" t="s">
        <v>265</v>
      </c>
      <c r="G266" s="272"/>
      <c r="H266" s="275">
        <v>19.398000000000003</v>
      </c>
      <c r="I266" s="276"/>
      <c r="J266" s="272"/>
      <c r="K266" s="272"/>
      <c r="L266" s="277"/>
      <c r="M266" s="278"/>
      <c r="N266" s="279"/>
      <c r="O266" s="279"/>
      <c r="P266" s="279"/>
      <c r="Q266" s="279"/>
      <c r="R266" s="279"/>
      <c r="S266" s="279"/>
      <c r="T266" s="280"/>
      <c r="AT266" s="281" t="s">
        <v>164</v>
      </c>
      <c r="AU266" s="281" t="s">
        <v>162</v>
      </c>
      <c r="AV266" s="15" t="s">
        <v>155</v>
      </c>
      <c r="AW266" s="15" t="s">
        <v>35</v>
      </c>
      <c r="AX266" s="15" t="s">
        <v>79</v>
      </c>
      <c r="AY266" s="281" t="s">
        <v>154</v>
      </c>
    </row>
    <row r="267" s="13" customFormat="1">
      <c r="B267" s="250"/>
      <c r="C267" s="251"/>
      <c r="D267" s="240" t="s">
        <v>164</v>
      </c>
      <c r="E267" s="252" t="s">
        <v>1</v>
      </c>
      <c r="F267" s="253" t="s">
        <v>182</v>
      </c>
      <c r="G267" s="251"/>
      <c r="H267" s="254">
        <v>251.60300000000004</v>
      </c>
      <c r="I267" s="255"/>
      <c r="J267" s="251"/>
      <c r="K267" s="251"/>
      <c r="L267" s="256"/>
      <c r="M267" s="257"/>
      <c r="N267" s="258"/>
      <c r="O267" s="258"/>
      <c r="P267" s="258"/>
      <c r="Q267" s="258"/>
      <c r="R267" s="258"/>
      <c r="S267" s="258"/>
      <c r="T267" s="259"/>
      <c r="AT267" s="260" t="s">
        <v>164</v>
      </c>
      <c r="AU267" s="260" t="s">
        <v>162</v>
      </c>
      <c r="AV267" s="13" t="s">
        <v>161</v>
      </c>
      <c r="AW267" s="13" t="s">
        <v>35</v>
      </c>
      <c r="AX267" s="13" t="s">
        <v>87</v>
      </c>
      <c r="AY267" s="260" t="s">
        <v>154</v>
      </c>
    </row>
    <row r="268" s="1" customFormat="1" ht="24" customHeight="1">
      <c r="B268" s="39"/>
      <c r="C268" s="225" t="s">
        <v>313</v>
      </c>
      <c r="D268" s="225" t="s">
        <v>157</v>
      </c>
      <c r="E268" s="226" t="s">
        <v>314</v>
      </c>
      <c r="F268" s="227" t="s">
        <v>315</v>
      </c>
      <c r="G268" s="228" t="s">
        <v>186</v>
      </c>
      <c r="H268" s="229">
        <v>24.905000000000001</v>
      </c>
      <c r="I268" s="230"/>
      <c r="J268" s="231">
        <f>ROUND(I268*H268,2)</f>
        <v>0</v>
      </c>
      <c r="K268" s="227" t="s">
        <v>187</v>
      </c>
      <c r="L268" s="44"/>
      <c r="M268" s="232" t="s">
        <v>1</v>
      </c>
      <c r="N268" s="233" t="s">
        <v>45</v>
      </c>
      <c r="O268" s="87"/>
      <c r="P268" s="234">
        <f>O268*H268</f>
        <v>0</v>
      </c>
      <c r="Q268" s="234">
        <v>0.0147</v>
      </c>
      <c r="R268" s="234">
        <f>Q268*H268</f>
        <v>0.36610350000000003</v>
      </c>
      <c r="S268" s="234">
        <v>0</v>
      </c>
      <c r="T268" s="235">
        <f>S268*H268</f>
        <v>0</v>
      </c>
      <c r="AR268" s="236" t="s">
        <v>161</v>
      </c>
      <c r="AT268" s="236" t="s">
        <v>157</v>
      </c>
      <c r="AU268" s="236" t="s">
        <v>162</v>
      </c>
      <c r="AY268" s="17" t="s">
        <v>154</v>
      </c>
      <c r="BE268" s="237">
        <f>IF(N268="základní",J268,0)</f>
        <v>0</v>
      </c>
      <c r="BF268" s="237">
        <f>IF(N268="snížená",J268,0)</f>
        <v>0</v>
      </c>
      <c r="BG268" s="237">
        <f>IF(N268="zákl. přenesená",J268,0)</f>
        <v>0</v>
      </c>
      <c r="BH268" s="237">
        <f>IF(N268="sníž. přenesená",J268,0)</f>
        <v>0</v>
      </c>
      <c r="BI268" s="237">
        <f>IF(N268="nulová",J268,0)</f>
        <v>0</v>
      </c>
      <c r="BJ268" s="17" t="s">
        <v>162</v>
      </c>
      <c r="BK268" s="237">
        <f>ROUND(I268*H268,2)</f>
        <v>0</v>
      </c>
      <c r="BL268" s="17" t="s">
        <v>161</v>
      </c>
      <c r="BM268" s="236" t="s">
        <v>316</v>
      </c>
    </row>
    <row r="269" s="14" customFormat="1">
      <c r="B269" s="261"/>
      <c r="C269" s="262"/>
      <c r="D269" s="240" t="s">
        <v>164</v>
      </c>
      <c r="E269" s="263" t="s">
        <v>1</v>
      </c>
      <c r="F269" s="264" t="s">
        <v>317</v>
      </c>
      <c r="G269" s="262"/>
      <c r="H269" s="263" t="s">
        <v>1</v>
      </c>
      <c r="I269" s="265"/>
      <c r="J269" s="262"/>
      <c r="K269" s="262"/>
      <c r="L269" s="266"/>
      <c r="M269" s="267"/>
      <c r="N269" s="268"/>
      <c r="O269" s="268"/>
      <c r="P269" s="268"/>
      <c r="Q269" s="268"/>
      <c r="R269" s="268"/>
      <c r="S269" s="268"/>
      <c r="T269" s="269"/>
      <c r="AT269" s="270" t="s">
        <v>164</v>
      </c>
      <c r="AU269" s="270" t="s">
        <v>162</v>
      </c>
      <c r="AV269" s="14" t="s">
        <v>87</v>
      </c>
      <c r="AW269" s="14" t="s">
        <v>35</v>
      </c>
      <c r="AX269" s="14" t="s">
        <v>79</v>
      </c>
      <c r="AY269" s="270" t="s">
        <v>154</v>
      </c>
    </row>
    <row r="270" s="12" customFormat="1">
      <c r="B270" s="238"/>
      <c r="C270" s="239"/>
      <c r="D270" s="240" t="s">
        <v>164</v>
      </c>
      <c r="E270" s="241" t="s">
        <v>1</v>
      </c>
      <c r="F270" s="242" t="s">
        <v>318</v>
      </c>
      <c r="G270" s="239"/>
      <c r="H270" s="243">
        <v>20.128</v>
      </c>
      <c r="I270" s="244"/>
      <c r="J270" s="239"/>
      <c r="K270" s="239"/>
      <c r="L270" s="245"/>
      <c r="M270" s="246"/>
      <c r="N270" s="247"/>
      <c r="O270" s="247"/>
      <c r="P270" s="247"/>
      <c r="Q270" s="247"/>
      <c r="R270" s="247"/>
      <c r="S270" s="247"/>
      <c r="T270" s="248"/>
      <c r="AT270" s="249" t="s">
        <v>164</v>
      </c>
      <c r="AU270" s="249" t="s">
        <v>162</v>
      </c>
      <c r="AV270" s="12" t="s">
        <v>162</v>
      </c>
      <c r="AW270" s="12" t="s">
        <v>35</v>
      </c>
      <c r="AX270" s="12" t="s">
        <v>79</v>
      </c>
      <c r="AY270" s="249" t="s">
        <v>154</v>
      </c>
    </row>
    <row r="271" s="12" customFormat="1">
      <c r="B271" s="238"/>
      <c r="C271" s="239"/>
      <c r="D271" s="240" t="s">
        <v>164</v>
      </c>
      <c r="E271" s="241" t="s">
        <v>1</v>
      </c>
      <c r="F271" s="242" t="s">
        <v>319</v>
      </c>
      <c r="G271" s="239"/>
      <c r="H271" s="243">
        <v>1.8020000000000001</v>
      </c>
      <c r="I271" s="244"/>
      <c r="J271" s="239"/>
      <c r="K271" s="239"/>
      <c r="L271" s="245"/>
      <c r="M271" s="246"/>
      <c r="N271" s="247"/>
      <c r="O271" s="247"/>
      <c r="P271" s="247"/>
      <c r="Q271" s="247"/>
      <c r="R271" s="247"/>
      <c r="S271" s="247"/>
      <c r="T271" s="248"/>
      <c r="AT271" s="249" t="s">
        <v>164</v>
      </c>
      <c r="AU271" s="249" t="s">
        <v>162</v>
      </c>
      <c r="AV271" s="12" t="s">
        <v>162</v>
      </c>
      <c r="AW271" s="12" t="s">
        <v>35</v>
      </c>
      <c r="AX271" s="12" t="s">
        <v>79</v>
      </c>
      <c r="AY271" s="249" t="s">
        <v>154</v>
      </c>
    </row>
    <row r="272" s="12" customFormat="1">
      <c r="B272" s="238"/>
      <c r="C272" s="239"/>
      <c r="D272" s="240" t="s">
        <v>164</v>
      </c>
      <c r="E272" s="241" t="s">
        <v>1</v>
      </c>
      <c r="F272" s="242" t="s">
        <v>320</v>
      </c>
      <c r="G272" s="239"/>
      <c r="H272" s="243">
        <v>2.9750000000000001</v>
      </c>
      <c r="I272" s="244"/>
      <c r="J272" s="239"/>
      <c r="K272" s="239"/>
      <c r="L272" s="245"/>
      <c r="M272" s="246"/>
      <c r="N272" s="247"/>
      <c r="O272" s="247"/>
      <c r="P272" s="247"/>
      <c r="Q272" s="247"/>
      <c r="R272" s="247"/>
      <c r="S272" s="247"/>
      <c r="T272" s="248"/>
      <c r="AT272" s="249" t="s">
        <v>164</v>
      </c>
      <c r="AU272" s="249" t="s">
        <v>162</v>
      </c>
      <c r="AV272" s="12" t="s">
        <v>162</v>
      </c>
      <c r="AW272" s="12" t="s">
        <v>35</v>
      </c>
      <c r="AX272" s="12" t="s">
        <v>79</v>
      </c>
      <c r="AY272" s="249" t="s">
        <v>154</v>
      </c>
    </row>
    <row r="273" s="13" customFormat="1">
      <c r="B273" s="250"/>
      <c r="C273" s="251"/>
      <c r="D273" s="240" t="s">
        <v>164</v>
      </c>
      <c r="E273" s="252" t="s">
        <v>1</v>
      </c>
      <c r="F273" s="253" t="s">
        <v>182</v>
      </c>
      <c r="G273" s="251"/>
      <c r="H273" s="254">
        <v>24.905000000000001</v>
      </c>
      <c r="I273" s="255"/>
      <c r="J273" s="251"/>
      <c r="K273" s="251"/>
      <c r="L273" s="256"/>
      <c r="M273" s="257"/>
      <c r="N273" s="258"/>
      <c r="O273" s="258"/>
      <c r="P273" s="258"/>
      <c r="Q273" s="258"/>
      <c r="R273" s="258"/>
      <c r="S273" s="258"/>
      <c r="T273" s="259"/>
      <c r="AT273" s="260" t="s">
        <v>164</v>
      </c>
      <c r="AU273" s="260" t="s">
        <v>162</v>
      </c>
      <c r="AV273" s="13" t="s">
        <v>161</v>
      </c>
      <c r="AW273" s="13" t="s">
        <v>35</v>
      </c>
      <c r="AX273" s="13" t="s">
        <v>87</v>
      </c>
      <c r="AY273" s="260" t="s">
        <v>154</v>
      </c>
    </row>
    <row r="274" s="1" customFormat="1" ht="24" customHeight="1">
      <c r="B274" s="39"/>
      <c r="C274" s="225" t="s">
        <v>321</v>
      </c>
      <c r="D274" s="225" t="s">
        <v>157</v>
      </c>
      <c r="E274" s="226" t="s">
        <v>322</v>
      </c>
      <c r="F274" s="227" t="s">
        <v>323</v>
      </c>
      <c r="G274" s="228" t="s">
        <v>186</v>
      </c>
      <c r="H274" s="229">
        <v>27.754999999999999</v>
      </c>
      <c r="I274" s="230"/>
      <c r="J274" s="231">
        <f>ROUND(I274*H274,2)</f>
        <v>0</v>
      </c>
      <c r="K274" s="227" t="s">
        <v>168</v>
      </c>
      <c r="L274" s="44"/>
      <c r="M274" s="232" t="s">
        <v>1</v>
      </c>
      <c r="N274" s="233" t="s">
        <v>45</v>
      </c>
      <c r="O274" s="87"/>
      <c r="P274" s="234">
        <f>O274*H274</f>
        <v>0</v>
      </c>
      <c r="Q274" s="234">
        <v>0.0147</v>
      </c>
      <c r="R274" s="234">
        <f>Q274*H274</f>
        <v>0.40799849999999999</v>
      </c>
      <c r="S274" s="234">
        <v>0</v>
      </c>
      <c r="T274" s="235">
        <f>S274*H274</f>
        <v>0</v>
      </c>
      <c r="AR274" s="236" t="s">
        <v>161</v>
      </c>
      <c r="AT274" s="236" t="s">
        <v>157</v>
      </c>
      <c r="AU274" s="236" t="s">
        <v>162</v>
      </c>
      <c r="AY274" s="17" t="s">
        <v>154</v>
      </c>
      <c r="BE274" s="237">
        <f>IF(N274="základní",J274,0)</f>
        <v>0</v>
      </c>
      <c r="BF274" s="237">
        <f>IF(N274="snížená",J274,0)</f>
        <v>0</v>
      </c>
      <c r="BG274" s="237">
        <f>IF(N274="zákl. přenesená",J274,0)</f>
        <v>0</v>
      </c>
      <c r="BH274" s="237">
        <f>IF(N274="sníž. přenesená",J274,0)</f>
        <v>0</v>
      </c>
      <c r="BI274" s="237">
        <f>IF(N274="nulová",J274,0)</f>
        <v>0</v>
      </c>
      <c r="BJ274" s="17" t="s">
        <v>162</v>
      </c>
      <c r="BK274" s="237">
        <f>ROUND(I274*H274,2)</f>
        <v>0</v>
      </c>
      <c r="BL274" s="17" t="s">
        <v>161</v>
      </c>
      <c r="BM274" s="236" t="s">
        <v>324</v>
      </c>
    </row>
    <row r="275" s="14" customFormat="1">
      <c r="B275" s="261"/>
      <c r="C275" s="262"/>
      <c r="D275" s="240" t="s">
        <v>164</v>
      </c>
      <c r="E275" s="263" t="s">
        <v>1</v>
      </c>
      <c r="F275" s="264" t="s">
        <v>325</v>
      </c>
      <c r="G275" s="262"/>
      <c r="H275" s="263" t="s">
        <v>1</v>
      </c>
      <c r="I275" s="265"/>
      <c r="J275" s="262"/>
      <c r="K275" s="262"/>
      <c r="L275" s="266"/>
      <c r="M275" s="267"/>
      <c r="N275" s="268"/>
      <c r="O275" s="268"/>
      <c r="P275" s="268"/>
      <c r="Q275" s="268"/>
      <c r="R275" s="268"/>
      <c r="S275" s="268"/>
      <c r="T275" s="269"/>
      <c r="AT275" s="270" t="s">
        <v>164</v>
      </c>
      <c r="AU275" s="270" t="s">
        <v>162</v>
      </c>
      <c r="AV275" s="14" t="s">
        <v>87</v>
      </c>
      <c r="AW275" s="14" t="s">
        <v>35</v>
      </c>
      <c r="AX275" s="14" t="s">
        <v>79</v>
      </c>
      <c r="AY275" s="270" t="s">
        <v>154</v>
      </c>
    </row>
    <row r="276" s="12" customFormat="1">
      <c r="B276" s="238"/>
      <c r="C276" s="239"/>
      <c r="D276" s="240" t="s">
        <v>164</v>
      </c>
      <c r="E276" s="241" t="s">
        <v>1</v>
      </c>
      <c r="F276" s="242" t="s">
        <v>263</v>
      </c>
      <c r="G276" s="239"/>
      <c r="H276" s="243">
        <v>5.4930000000000003</v>
      </c>
      <c r="I276" s="244"/>
      <c r="J276" s="239"/>
      <c r="K276" s="239"/>
      <c r="L276" s="245"/>
      <c r="M276" s="246"/>
      <c r="N276" s="247"/>
      <c r="O276" s="247"/>
      <c r="P276" s="247"/>
      <c r="Q276" s="247"/>
      <c r="R276" s="247"/>
      <c r="S276" s="247"/>
      <c r="T276" s="248"/>
      <c r="AT276" s="249" t="s">
        <v>164</v>
      </c>
      <c r="AU276" s="249" t="s">
        <v>162</v>
      </c>
      <c r="AV276" s="12" t="s">
        <v>162</v>
      </c>
      <c r="AW276" s="12" t="s">
        <v>35</v>
      </c>
      <c r="AX276" s="12" t="s">
        <v>79</v>
      </c>
      <c r="AY276" s="249" t="s">
        <v>154</v>
      </c>
    </row>
    <row r="277" s="12" customFormat="1">
      <c r="B277" s="238"/>
      <c r="C277" s="239"/>
      <c r="D277" s="240" t="s">
        <v>164</v>
      </c>
      <c r="E277" s="241" t="s">
        <v>1</v>
      </c>
      <c r="F277" s="242" t="s">
        <v>264</v>
      </c>
      <c r="G277" s="239"/>
      <c r="H277" s="243">
        <v>1.853</v>
      </c>
      <c r="I277" s="244"/>
      <c r="J277" s="239"/>
      <c r="K277" s="239"/>
      <c r="L277" s="245"/>
      <c r="M277" s="246"/>
      <c r="N277" s="247"/>
      <c r="O277" s="247"/>
      <c r="P277" s="247"/>
      <c r="Q277" s="247"/>
      <c r="R277" s="247"/>
      <c r="S277" s="247"/>
      <c r="T277" s="248"/>
      <c r="AT277" s="249" t="s">
        <v>164</v>
      </c>
      <c r="AU277" s="249" t="s">
        <v>162</v>
      </c>
      <c r="AV277" s="12" t="s">
        <v>162</v>
      </c>
      <c r="AW277" s="12" t="s">
        <v>35</v>
      </c>
      <c r="AX277" s="12" t="s">
        <v>79</v>
      </c>
      <c r="AY277" s="249" t="s">
        <v>154</v>
      </c>
    </row>
    <row r="278" s="15" customFormat="1">
      <c r="B278" s="271"/>
      <c r="C278" s="272"/>
      <c r="D278" s="240" t="s">
        <v>164</v>
      </c>
      <c r="E278" s="273" t="s">
        <v>1</v>
      </c>
      <c r="F278" s="274" t="s">
        <v>265</v>
      </c>
      <c r="G278" s="272"/>
      <c r="H278" s="275">
        <v>7.3460000000000001</v>
      </c>
      <c r="I278" s="276"/>
      <c r="J278" s="272"/>
      <c r="K278" s="272"/>
      <c r="L278" s="277"/>
      <c r="M278" s="278"/>
      <c r="N278" s="279"/>
      <c r="O278" s="279"/>
      <c r="P278" s="279"/>
      <c r="Q278" s="279"/>
      <c r="R278" s="279"/>
      <c r="S278" s="279"/>
      <c r="T278" s="280"/>
      <c r="AT278" s="281" t="s">
        <v>164</v>
      </c>
      <c r="AU278" s="281" t="s">
        <v>162</v>
      </c>
      <c r="AV278" s="15" t="s">
        <v>155</v>
      </c>
      <c r="AW278" s="15" t="s">
        <v>35</v>
      </c>
      <c r="AX278" s="15" t="s">
        <v>79</v>
      </c>
      <c r="AY278" s="281" t="s">
        <v>154</v>
      </c>
    </row>
    <row r="279" s="14" customFormat="1">
      <c r="B279" s="261"/>
      <c r="C279" s="262"/>
      <c r="D279" s="240" t="s">
        <v>164</v>
      </c>
      <c r="E279" s="263" t="s">
        <v>1</v>
      </c>
      <c r="F279" s="264" t="s">
        <v>266</v>
      </c>
      <c r="G279" s="262"/>
      <c r="H279" s="263" t="s">
        <v>1</v>
      </c>
      <c r="I279" s="265"/>
      <c r="J279" s="262"/>
      <c r="K279" s="262"/>
      <c r="L279" s="266"/>
      <c r="M279" s="267"/>
      <c r="N279" s="268"/>
      <c r="O279" s="268"/>
      <c r="P279" s="268"/>
      <c r="Q279" s="268"/>
      <c r="R279" s="268"/>
      <c r="S279" s="268"/>
      <c r="T279" s="269"/>
      <c r="AT279" s="270" t="s">
        <v>164</v>
      </c>
      <c r="AU279" s="270" t="s">
        <v>162</v>
      </c>
      <c r="AV279" s="14" t="s">
        <v>87</v>
      </c>
      <c r="AW279" s="14" t="s">
        <v>35</v>
      </c>
      <c r="AX279" s="14" t="s">
        <v>79</v>
      </c>
      <c r="AY279" s="270" t="s">
        <v>154</v>
      </c>
    </row>
    <row r="280" s="12" customFormat="1">
      <c r="B280" s="238"/>
      <c r="C280" s="239"/>
      <c r="D280" s="240" t="s">
        <v>164</v>
      </c>
      <c r="E280" s="241" t="s">
        <v>1</v>
      </c>
      <c r="F280" s="242" t="s">
        <v>267</v>
      </c>
      <c r="G280" s="239"/>
      <c r="H280" s="243">
        <v>12.773999999999999</v>
      </c>
      <c r="I280" s="244"/>
      <c r="J280" s="239"/>
      <c r="K280" s="239"/>
      <c r="L280" s="245"/>
      <c r="M280" s="246"/>
      <c r="N280" s="247"/>
      <c r="O280" s="247"/>
      <c r="P280" s="247"/>
      <c r="Q280" s="247"/>
      <c r="R280" s="247"/>
      <c r="S280" s="247"/>
      <c r="T280" s="248"/>
      <c r="AT280" s="249" t="s">
        <v>164</v>
      </c>
      <c r="AU280" s="249" t="s">
        <v>162</v>
      </c>
      <c r="AV280" s="12" t="s">
        <v>162</v>
      </c>
      <c r="AW280" s="12" t="s">
        <v>35</v>
      </c>
      <c r="AX280" s="12" t="s">
        <v>79</v>
      </c>
      <c r="AY280" s="249" t="s">
        <v>154</v>
      </c>
    </row>
    <row r="281" s="15" customFormat="1">
      <c r="B281" s="271"/>
      <c r="C281" s="272"/>
      <c r="D281" s="240" t="s">
        <v>164</v>
      </c>
      <c r="E281" s="273" t="s">
        <v>1</v>
      </c>
      <c r="F281" s="274" t="s">
        <v>265</v>
      </c>
      <c r="G281" s="272"/>
      <c r="H281" s="275">
        <v>12.773999999999999</v>
      </c>
      <c r="I281" s="276"/>
      <c r="J281" s="272"/>
      <c r="K281" s="272"/>
      <c r="L281" s="277"/>
      <c r="M281" s="278"/>
      <c r="N281" s="279"/>
      <c r="O281" s="279"/>
      <c r="P281" s="279"/>
      <c r="Q281" s="279"/>
      <c r="R281" s="279"/>
      <c r="S281" s="279"/>
      <c r="T281" s="280"/>
      <c r="AT281" s="281" t="s">
        <v>164</v>
      </c>
      <c r="AU281" s="281" t="s">
        <v>162</v>
      </c>
      <c r="AV281" s="15" t="s">
        <v>155</v>
      </c>
      <c r="AW281" s="15" t="s">
        <v>35</v>
      </c>
      <c r="AX281" s="15" t="s">
        <v>79</v>
      </c>
      <c r="AY281" s="281" t="s">
        <v>154</v>
      </c>
    </row>
    <row r="282" s="14" customFormat="1">
      <c r="B282" s="261"/>
      <c r="C282" s="262"/>
      <c r="D282" s="240" t="s">
        <v>164</v>
      </c>
      <c r="E282" s="263" t="s">
        <v>1</v>
      </c>
      <c r="F282" s="264" t="s">
        <v>326</v>
      </c>
      <c r="G282" s="262"/>
      <c r="H282" s="263" t="s">
        <v>1</v>
      </c>
      <c r="I282" s="265"/>
      <c r="J282" s="262"/>
      <c r="K282" s="262"/>
      <c r="L282" s="266"/>
      <c r="M282" s="267"/>
      <c r="N282" s="268"/>
      <c r="O282" s="268"/>
      <c r="P282" s="268"/>
      <c r="Q282" s="268"/>
      <c r="R282" s="268"/>
      <c r="S282" s="268"/>
      <c r="T282" s="269"/>
      <c r="AT282" s="270" t="s">
        <v>164</v>
      </c>
      <c r="AU282" s="270" t="s">
        <v>162</v>
      </c>
      <c r="AV282" s="14" t="s">
        <v>87</v>
      </c>
      <c r="AW282" s="14" t="s">
        <v>35</v>
      </c>
      <c r="AX282" s="14" t="s">
        <v>79</v>
      </c>
      <c r="AY282" s="270" t="s">
        <v>154</v>
      </c>
    </row>
    <row r="283" s="12" customFormat="1">
      <c r="B283" s="238"/>
      <c r="C283" s="239"/>
      <c r="D283" s="240" t="s">
        <v>164</v>
      </c>
      <c r="E283" s="241" t="s">
        <v>1</v>
      </c>
      <c r="F283" s="242" t="s">
        <v>269</v>
      </c>
      <c r="G283" s="239"/>
      <c r="H283" s="243">
        <v>4.8109999999999999</v>
      </c>
      <c r="I283" s="244"/>
      <c r="J283" s="239"/>
      <c r="K283" s="239"/>
      <c r="L283" s="245"/>
      <c r="M283" s="246"/>
      <c r="N283" s="247"/>
      <c r="O283" s="247"/>
      <c r="P283" s="247"/>
      <c r="Q283" s="247"/>
      <c r="R283" s="247"/>
      <c r="S283" s="247"/>
      <c r="T283" s="248"/>
      <c r="AT283" s="249" t="s">
        <v>164</v>
      </c>
      <c r="AU283" s="249" t="s">
        <v>162</v>
      </c>
      <c r="AV283" s="12" t="s">
        <v>162</v>
      </c>
      <c r="AW283" s="12" t="s">
        <v>35</v>
      </c>
      <c r="AX283" s="12" t="s">
        <v>79</v>
      </c>
      <c r="AY283" s="249" t="s">
        <v>154</v>
      </c>
    </row>
    <row r="284" s="12" customFormat="1">
      <c r="B284" s="238"/>
      <c r="C284" s="239"/>
      <c r="D284" s="240" t="s">
        <v>164</v>
      </c>
      <c r="E284" s="241" t="s">
        <v>1</v>
      </c>
      <c r="F284" s="242" t="s">
        <v>327</v>
      </c>
      <c r="G284" s="239"/>
      <c r="H284" s="243">
        <v>2.8239999999999998</v>
      </c>
      <c r="I284" s="244"/>
      <c r="J284" s="239"/>
      <c r="K284" s="239"/>
      <c r="L284" s="245"/>
      <c r="M284" s="246"/>
      <c r="N284" s="247"/>
      <c r="O284" s="247"/>
      <c r="P284" s="247"/>
      <c r="Q284" s="247"/>
      <c r="R284" s="247"/>
      <c r="S284" s="247"/>
      <c r="T284" s="248"/>
      <c r="AT284" s="249" t="s">
        <v>164</v>
      </c>
      <c r="AU284" s="249" t="s">
        <v>162</v>
      </c>
      <c r="AV284" s="12" t="s">
        <v>162</v>
      </c>
      <c r="AW284" s="12" t="s">
        <v>35</v>
      </c>
      <c r="AX284" s="12" t="s">
        <v>79</v>
      </c>
      <c r="AY284" s="249" t="s">
        <v>154</v>
      </c>
    </row>
    <row r="285" s="15" customFormat="1">
      <c r="B285" s="271"/>
      <c r="C285" s="272"/>
      <c r="D285" s="240" t="s">
        <v>164</v>
      </c>
      <c r="E285" s="273" t="s">
        <v>1</v>
      </c>
      <c r="F285" s="274" t="s">
        <v>265</v>
      </c>
      <c r="G285" s="272"/>
      <c r="H285" s="275">
        <v>7.6349999999999998</v>
      </c>
      <c r="I285" s="276"/>
      <c r="J285" s="272"/>
      <c r="K285" s="272"/>
      <c r="L285" s="277"/>
      <c r="M285" s="278"/>
      <c r="N285" s="279"/>
      <c r="O285" s="279"/>
      <c r="P285" s="279"/>
      <c r="Q285" s="279"/>
      <c r="R285" s="279"/>
      <c r="S285" s="279"/>
      <c r="T285" s="280"/>
      <c r="AT285" s="281" t="s">
        <v>164</v>
      </c>
      <c r="AU285" s="281" t="s">
        <v>162</v>
      </c>
      <c r="AV285" s="15" t="s">
        <v>155</v>
      </c>
      <c r="AW285" s="15" t="s">
        <v>35</v>
      </c>
      <c r="AX285" s="15" t="s">
        <v>79</v>
      </c>
      <c r="AY285" s="281" t="s">
        <v>154</v>
      </c>
    </row>
    <row r="286" s="13" customFormat="1">
      <c r="B286" s="250"/>
      <c r="C286" s="251"/>
      <c r="D286" s="240" t="s">
        <v>164</v>
      </c>
      <c r="E286" s="252" t="s">
        <v>1</v>
      </c>
      <c r="F286" s="253" t="s">
        <v>182</v>
      </c>
      <c r="G286" s="251"/>
      <c r="H286" s="254">
        <v>27.754999999999995</v>
      </c>
      <c r="I286" s="255"/>
      <c r="J286" s="251"/>
      <c r="K286" s="251"/>
      <c r="L286" s="256"/>
      <c r="M286" s="257"/>
      <c r="N286" s="258"/>
      <c r="O286" s="258"/>
      <c r="P286" s="258"/>
      <c r="Q286" s="258"/>
      <c r="R286" s="258"/>
      <c r="S286" s="258"/>
      <c r="T286" s="259"/>
      <c r="AT286" s="260" t="s">
        <v>164</v>
      </c>
      <c r="AU286" s="260" t="s">
        <v>162</v>
      </c>
      <c r="AV286" s="13" t="s">
        <v>161</v>
      </c>
      <c r="AW286" s="13" t="s">
        <v>35</v>
      </c>
      <c r="AX286" s="13" t="s">
        <v>87</v>
      </c>
      <c r="AY286" s="260" t="s">
        <v>154</v>
      </c>
    </row>
    <row r="287" s="1" customFormat="1" ht="24" customHeight="1">
      <c r="B287" s="39"/>
      <c r="C287" s="225" t="s">
        <v>328</v>
      </c>
      <c r="D287" s="225" t="s">
        <v>157</v>
      </c>
      <c r="E287" s="226" t="s">
        <v>329</v>
      </c>
      <c r="F287" s="227" t="s">
        <v>330</v>
      </c>
      <c r="G287" s="228" t="s">
        <v>186</v>
      </c>
      <c r="H287" s="229">
        <v>30.039999999999999</v>
      </c>
      <c r="I287" s="230"/>
      <c r="J287" s="231">
        <f>ROUND(I287*H287,2)</f>
        <v>0</v>
      </c>
      <c r="K287" s="227" t="s">
        <v>168</v>
      </c>
      <c r="L287" s="44"/>
      <c r="M287" s="232" t="s">
        <v>1</v>
      </c>
      <c r="N287" s="233" t="s">
        <v>45</v>
      </c>
      <c r="O287" s="87"/>
      <c r="P287" s="234">
        <f>O287*H287</f>
        <v>0</v>
      </c>
      <c r="Q287" s="234">
        <v>0.015599999999999999</v>
      </c>
      <c r="R287" s="234">
        <f>Q287*H287</f>
        <v>0.46862399999999998</v>
      </c>
      <c r="S287" s="234">
        <v>0</v>
      </c>
      <c r="T287" s="235">
        <f>S287*H287</f>
        <v>0</v>
      </c>
      <c r="AR287" s="236" t="s">
        <v>161</v>
      </c>
      <c r="AT287" s="236" t="s">
        <v>157</v>
      </c>
      <c r="AU287" s="236" t="s">
        <v>162</v>
      </c>
      <c r="AY287" s="17" t="s">
        <v>154</v>
      </c>
      <c r="BE287" s="237">
        <f>IF(N287="základní",J287,0)</f>
        <v>0</v>
      </c>
      <c r="BF287" s="237">
        <f>IF(N287="snížená",J287,0)</f>
        <v>0</v>
      </c>
      <c r="BG287" s="237">
        <f>IF(N287="zákl. přenesená",J287,0)</f>
        <v>0</v>
      </c>
      <c r="BH287" s="237">
        <f>IF(N287="sníž. přenesená",J287,0)</f>
        <v>0</v>
      </c>
      <c r="BI287" s="237">
        <f>IF(N287="nulová",J287,0)</f>
        <v>0</v>
      </c>
      <c r="BJ287" s="17" t="s">
        <v>162</v>
      </c>
      <c r="BK287" s="237">
        <f>ROUND(I287*H287,2)</f>
        <v>0</v>
      </c>
      <c r="BL287" s="17" t="s">
        <v>161</v>
      </c>
      <c r="BM287" s="236" t="s">
        <v>331</v>
      </c>
    </row>
    <row r="288" s="14" customFormat="1">
      <c r="B288" s="261"/>
      <c r="C288" s="262"/>
      <c r="D288" s="240" t="s">
        <v>164</v>
      </c>
      <c r="E288" s="263" t="s">
        <v>1</v>
      </c>
      <c r="F288" s="264" t="s">
        <v>317</v>
      </c>
      <c r="G288" s="262"/>
      <c r="H288" s="263" t="s">
        <v>1</v>
      </c>
      <c r="I288" s="265"/>
      <c r="J288" s="262"/>
      <c r="K288" s="262"/>
      <c r="L288" s="266"/>
      <c r="M288" s="267"/>
      <c r="N288" s="268"/>
      <c r="O288" s="268"/>
      <c r="P288" s="268"/>
      <c r="Q288" s="268"/>
      <c r="R288" s="268"/>
      <c r="S288" s="268"/>
      <c r="T288" s="269"/>
      <c r="AT288" s="270" t="s">
        <v>164</v>
      </c>
      <c r="AU288" s="270" t="s">
        <v>162</v>
      </c>
      <c r="AV288" s="14" t="s">
        <v>87</v>
      </c>
      <c r="AW288" s="14" t="s">
        <v>35</v>
      </c>
      <c r="AX288" s="14" t="s">
        <v>79</v>
      </c>
      <c r="AY288" s="270" t="s">
        <v>154</v>
      </c>
    </row>
    <row r="289" s="12" customFormat="1">
      <c r="B289" s="238"/>
      <c r="C289" s="239"/>
      <c r="D289" s="240" t="s">
        <v>164</v>
      </c>
      <c r="E289" s="241" t="s">
        <v>1</v>
      </c>
      <c r="F289" s="242" t="s">
        <v>332</v>
      </c>
      <c r="G289" s="239"/>
      <c r="H289" s="243">
        <v>18.210999999999999</v>
      </c>
      <c r="I289" s="244"/>
      <c r="J289" s="239"/>
      <c r="K289" s="239"/>
      <c r="L289" s="245"/>
      <c r="M289" s="246"/>
      <c r="N289" s="247"/>
      <c r="O289" s="247"/>
      <c r="P289" s="247"/>
      <c r="Q289" s="247"/>
      <c r="R289" s="247"/>
      <c r="S289" s="247"/>
      <c r="T289" s="248"/>
      <c r="AT289" s="249" t="s">
        <v>164</v>
      </c>
      <c r="AU289" s="249" t="s">
        <v>162</v>
      </c>
      <c r="AV289" s="12" t="s">
        <v>162</v>
      </c>
      <c r="AW289" s="12" t="s">
        <v>35</v>
      </c>
      <c r="AX289" s="12" t="s">
        <v>79</v>
      </c>
      <c r="AY289" s="249" t="s">
        <v>154</v>
      </c>
    </row>
    <row r="290" s="12" customFormat="1">
      <c r="B290" s="238"/>
      <c r="C290" s="239"/>
      <c r="D290" s="240" t="s">
        <v>164</v>
      </c>
      <c r="E290" s="241" t="s">
        <v>1</v>
      </c>
      <c r="F290" s="242" t="s">
        <v>333</v>
      </c>
      <c r="G290" s="239"/>
      <c r="H290" s="243">
        <v>2.754</v>
      </c>
      <c r="I290" s="244"/>
      <c r="J290" s="239"/>
      <c r="K290" s="239"/>
      <c r="L290" s="245"/>
      <c r="M290" s="246"/>
      <c r="N290" s="247"/>
      <c r="O290" s="247"/>
      <c r="P290" s="247"/>
      <c r="Q290" s="247"/>
      <c r="R290" s="247"/>
      <c r="S290" s="247"/>
      <c r="T290" s="248"/>
      <c r="AT290" s="249" t="s">
        <v>164</v>
      </c>
      <c r="AU290" s="249" t="s">
        <v>162</v>
      </c>
      <c r="AV290" s="12" t="s">
        <v>162</v>
      </c>
      <c r="AW290" s="12" t="s">
        <v>35</v>
      </c>
      <c r="AX290" s="12" t="s">
        <v>79</v>
      </c>
      <c r="AY290" s="249" t="s">
        <v>154</v>
      </c>
    </row>
    <row r="291" s="12" customFormat="1">
      <c r="B291" s="238"/>
      <c r="C291" s="239"/>
      <c r="D291" s="240" t="s">
        <v>164</v>
      </c>
      <c r="E291" s="241" t="s">
        <v>1</v>
      </c>
      <c r="F291" s="242" t="s">
        <v>334</v>
      </c>
      <c r="G291" s="239"/>
      <c r="H291" s="243">
        <v>2.6880000000000002</v>
      </c>
      <c r="I291" s="244"/>
      <c r="J291" s="239"/>
      <c r="K291" s="239"/>
      <c r="L291" s="245"/>
      <c r="M291" s="246"/>
      <c r="N291" s="247"/>
      <c r="O291" s="247"/>
      <c r="P291" s="247"/>
      <c r="Q291" s="247"/>
      <c r="R291" s="247"/>
      <c r="S291" s="247"/>
      <c r="T291" s="248"/>
      <c r="AT291" s="249" t="s">
        <v>164</v>
      </c>
      <c r="AU291" s="249" t="s">
        <v>162</v>
      </c>
      <c r="AV291" s="12" t="s">
        <v>162</v>
      </c>
      <c r="AW291" s="12" t="s">
        <v>35</v>
      </c>
      <c r="AX291" s="12" t="s">
        <v>79</v>
      </c>
      <c r="AY291" s="249" t="s">
        <v>154</v>
      </c>
    </row>
    <row r="292" s="12" customFormat="1">
      <c r="B292" s="238"/>
      <c r="C292" s="239"/>
      <c r="D292" s="240" t="s">
        <v>164</v>
      </c>
      <c r="E292" s="241" t="s">
        <v>1</v>
      </c>
      <c r="F292" s="242" t="s">
        <v>335</v>
      </c>
      <c r="G292" s="239"/>
      <c r="H292" s="243">
        <v>6.3869999999999996</v>
      </c>
      <c r="I292" s="244"/>
      <c r="J292" s="239"/>
      <c r="K292" s="239"/>
      <c r="L292" s="245"/>
      <c r="M292" s="246"/>
      <c r="N292" s="247"/>
      <c r="O292" s="247"/>
      <c r="P292" s="247"/>
      <c r="Q292" s="247"/>
      <c r="R292" s="247"/>
      <c r="S292" s="247"/>
      <c r="T292" s="248"/>
      <c r="AT292" s="249" t="s">
        <v>164</v>
      </c>
      <c r="AU292" s="249" t="s">
        <v>162</v>
      </c>
      <c r="AV292" s="12" t="s">
        <v>162</v>
      </c>
      <c r="AW292" s="12" t="s">
        <v>35</v>
      </c>
      <c r="AX292" s="12" t="s">
        <v>79</v>
      </c>
      <c r="AY292" s="249" t="s">
        <v>154</v>
      </c>
    </row>
    <row r="293" s="13" customFormat="1">
      <c r="B293" s="250"/>
      <c r="C293" s="251"/>
      <c r="D293" s="240" t="s">
        <v>164</v>
      </c>
      <c r="E293" s="252" t="s">
        <v>1</v>
      </c>
      <c r="F293" s="253" t="s">
        <v>182</v>
      </c>
      <c r="G293" s="251"/>
      <c r="H293" s="254">
        <v>30.039999999999999</v>
      </c>
      <c r="I293" s="255"/>
      <c r="J293" s="251"/>
      <c r="K293" s="251"/>
      <c r="L293" s="256"/>
      <c r="M293" s="257"/>
      <c r="N293" s="258"/>
      <c r="O293" s="258"/>
      <c r="P293" s="258"/>
      <c r="Q293" s="258"/>
      <c r="R293" s="258"/>
      <c r="S293" s="258"/>
      <c r="T293" s="259"/>
      <c r="AT293" s="260" t="s">
        <v>164</v>
      </c>
      <c r="AU293" s="260" t="s">
        <v>162</v>
      </c>
      <c r="AV293" s="13" t="s">
        <v>161</v>
      </c>
      <c r="AW293" s="13" t="s">
        <v>35</v>
      </c>
      <c r="AX293" s="13" t="s">
        <v>87</v>
      </c>
      <c r="AY293" s="260" t="s">
        <v>154</v>
      </c>
    </row>
    <row r="294" s="1" customFormat="1" ht="24" customHeight="1">
      <c r="B294" s="39"/>
      <c r="C294" s="225" t="s">
        <v>336</v>
      </c>
      <c r="D294" s="225" t="s">
        <v>157</v>
      </c>
      <c r="E294" s="226" t="s">
        <v>337</v>
      </c>
      <c r="F294" s="227" t="s">
        <v>338</v>
      </c>
      <c r="G294" s="228" t="s">
        <v>186</v>
      </c>
      <c r="H294" s="229">
        <v>219.487</v>
      </c>
      <c r="I294" s="230"/>
      <c r="J294" s="231">
        <f>ROUND(I294*H294,2)</f>
        <v>0</v>
      </c>
      <c r="K294" s="227" t="s">
        <v>168</v>
      </c>
      <c r="L294" s="44"/>
      <c r="M294" s="232" t="s">
        <v>1</v>
      </c>
      <c r="N294" s="233" t="s">
        <v>45</v>
      </c>
      <c r="O294" s="87"/>
      <c r="P294" s="234">
        <f>O294*H294</f>
        <v>0</v>
      </c>
      <c r="Q294" s="234">
        <v>0.017000000000000001</v>
      </c>
      <c r="R294" s="234">
        <f>Q294*H294</f>
        <v>3.7312790000000002</v>
      </c>
      <c r="S294" s="234">
        <v>0</v>
      </c>
      <c r="T294" s="235">
        <f>S294*H294</f>
        <v>0</v>
      </c>
      <c r="AR294" s="236" t="s">
        <v>161</v>
      </c>
      <c r="AT294" s="236" t="s">
        <v>157</v>
      </c>
      <c r="AU294" s="236" t="s">
        <v>162</v>
      </c>
      <c r="AY294" s="17" t="s">
        <v>154</v>
      </c>
      <c r="BE294" s="237">
        <f>IF(N294="základní",J294,0)</f>
        <v>0</v>
      </c>
      <c r="BF294" s="237">
        <f>IF(N294="snížená",J294,0)</f>
        <v>0</v>
      </c>
      <c r="BG294" s="237">
        <f>IF(N294="zákl. přenesená",J294,0)</f>
        <v>0</v>
      </c>
      <c r="BH294" s="237">
        <f>IF(N294="sníž. přenesená",J294,0)</f>
        <v>0</v>
      </c>
      <c r="BI294" s="237">
        <f>IF(N294="nulová",J294,0)</f>
        <v>0</v>
      </c>
      <c r="BJ294" s="17" t="s">
        <v>162</v>
      </c>
      <c r="BK294" s="237">
        <f>ROUND(I294*H294,2)</f>
        <v>0</v>
      </c>
      <c r="BL294" s="17" t="s">
        <v>161</v>
      </c>
      <c r="BM294" s="236" t="s">
        <v>339</v>
      </c>
    </row>
    <row r="295" s="14" customFormat="1">
      <c r="B295" s="261"/>
      <c r="C295" s="262"/>
      <c r="D295" s="240" t="s">
        <v>164</v>
      </c>
      <c r="E295" s="263" t="s">
        <v>1</v>
      </c>
      <c r="F295" s="264" t="s">
        <v>279</v>
      </c>
      <c r="G295" s="262"/>
      <c r="H295" s="263" t="s">
        <v>1</v>
      </c>
      <c r="I295" s="265"/>
      <c r="J295" s="262"/>
      <c r="K295" s="262"/>
      <c r="L295" s="266"/>
      <c r="M295" s="267"/>
      <c r="N295" s="268"/>
      <c r="O295" s="268"/>
      <c r="P295" s="268"/>
      <c r="Q295" s="268"/>
      <c r="R295" s="268"/>
      <c r="S295" s="268"/>
      <c r="T295" s="269"/>
      <c r="AT295" s="270" t="s">
        <v>164</v>
      </c>
      <c r="AU295" s="270" t="s">
        <v>162</v>
      </c>
      <c r="AV295" s="14" t="s">
        <v>87</v>
      </c>
      <c r="AW295" s="14" t="s">
        <v>35</v>
      </c>
      <c r="AX295" s="14" t="s">
        <v>79</v>
      </c>
      <c r="AY295" s="270" t="s">
        <v>154</v>
      </c>
    </row>
    <row r="296" s="12" customFormat="1">
      <c r="B296" s="238"/>
      <c r="C296" s="239"/>
      <c r="D296" s="240" t="s">
        <v>164</v>
      </c>
      <c r="E296" s="241" t="s">
        <v>1</v>
      </c>
      <c r="F296" s="242" t="s">
        <v>280</v>
      </c>
      <c r="G296" s="239"/>
      <c r="H296" s="243">
        <v>38.555999999999997</v>
      </c>
      <c r="I296" s="244"/>
      <c r="J296" s="239"/>
      <c r="K296" s="239"/>
      <c r="L296" s="245"/>
      <c r="M296" s="246"/>
      <c r="N296" s="247"/>
      <c r="O296" s="247"/>
      <c r="P296" s="247"/>
      <c r="Q296" s="247"/>
      <c r="R296" s="247"/>
      <c r="S296" s="247"/>
      <c r="T296" s="248"/>
      <c r="AT296" s="249" t="s">
        <v>164</v>
      </c>
      <c r="AU296" s="249" t="s">
        <v>162</v>
      </c>
      <c r="AV296" s="12" t="s">
        <v>162</v>
      </c>
      <c r="AW296" s="12" t="s">
        <v>35</v>
      </c>
      <c r="AX296" s="12" t="s">
        <v>79</v>
      </c>
      <c r="AY296" s="249" t="s">
        <v>154</v>
      </c>
    </row>
    <row r="297" s="12" customFormat="1">
      <c r="B297" s="238"/>
      <c r="C297" s="239"/>
      <c r="D297" s="240" t="s">
        <v>164</v>
      </c>
      <c r="E297" s="241" t="s">
        <v>1</v>
      </c>
      <c r="F297" s="242" t="s">
        <v>281</v>
      </c>
      <c r="G297" s="239"/>
      <c r="H297" s="243">
        <v>-7.1740000000000004</v>
      </c>
      <c r="I297" s="244"/>
      <c r="J297" s="239"/>
      <c r="K297" s="239"/>
      <c r="L297" s="245"/>
      <c r="M297" s="246"/>
      <c r="N297" s="247"/>
      <c r="O297" s="247"/>
      <c r="P297" s="247"/>
      <c r="Q297" s="247"/>
      <c r="R297" s="247"/>
      <c r="S297" s="247"/>
      <c r="T297" s="248"/>
      <c r="AT297" s="249" t="s">
        <v>164</v>
      </c>
      <c r="AU297" s="249" t="s">
        <v>162</v>
      </c>
      <c r="AV297" s="12" t="s">
        <v>162</v>
      </c>
      <c r="AW297" s="12" t="s">
        <v>35</v>
      </c>
      <c r="AX297" s="12" t="s">
        <v>79</v>
      </c>
      <c r="AY297" s="249" t="s">
        <v>154</v>
      </c>
    </row>
    <row r="298" s="12" customFormat="1">
      <c r="B298" s="238"/>
      <c r="C298" s="239"/>
      <c r="D298" s="240" t="s">
        <v>164</v>
      </c>
      <c r="E298" s="241" t="s">
        <v>1</v>
      </c>
      <c r="F298" s="242" t="s">
        <v>282</v>
      </c>
      <c r="G298" s="239"/>
      <c r="H298" s="243">
        <v>-2.3100000000000001</v>
      </c>
      <c r="I298" s="244"/>
      <c r="J298" s="239"/>
      <c r="K298" s="239"/>
      <c r="L298" s="245"/>
      <c r="M298" s="246"/>
      <c r="N298" s="247"/>
      <c r="O298" s="247"/>
      <c r="P298" s="247"/>
      <c r="Q298" s="247"/>
      <c r="R298" s="247"/>
      <c r="S298" s="247"/>
      <c r="T298" s="248"/>
      <c r="AT298" s="249" t="s">
        <v>164</v>
      </c>
      <c r="AU298" s="249" t="s">
        <v>162</v>
      </c>
      <c r="AV298" s="12" t="s">
        <v>162</v>
      </c>
      <c r="AW298" s="12" t="s">
        <v>35</v>
      </c>
      <c r="AX298" s="12" t="s">
        <v>79</v>
      </c>
      <c r="AY298" s="249" t="s">
        <v>154</v>
      </c>
    </row>
    <row r="299" s="12" customFormat="1">
      <c r="B299" s="238"/>
      <c r="C299" s="239"/>
      <c r="D299" s="240" t="s">
        <v>164</v>
      </c>
      <c r="E299" s="241" t="s">
        <v>1</v>
      </c>
      <c r="F299" s="242" t="s">
        <v>283</v>
      </c>
      <c r="G299" s="239"/>
      <c r="H299" s="243">
        <v>3.5600000000000001</v>
      </c>
      <c r="I299" s="244"/>
      <c r="J299" s="239"/>
      <c r="K299" s="239"/>
      <c r="L299" s="245"/>
      <c r="M299" s="246"/>
      <c r="N299" s="247"/>
      <c r="O299" s="247"/>
      <c r="P299" s="247"/>
      <c r="Q299" s="247"/>
      <c r="R299" s="247"/>
      <c r="S299" s="247"/>
      <c r="T299" s="248"/>
      <c r="AT299" s="249" t="s">
        <v>164</v>
      </c>
      <c r="AU299" s="249" t="s">
        <v>162</v>
      </c>
      <c r="AV299" s="12" t="s">
        <v>162</v>
      </c>
      <c r="AW299" s="12" t="s">
        <v>35</v>
      </c>
      <c r="AX299" s="12" t="s">
        <v>79</v>
      </c>
      <c r="AY299" s="249" t="s">
        <v>154</v>
      </c>
    </row>
    <row r="300" s="12" customFormat="1">
      <c r="B300" s="238"/>
      <c r="C300" s="239"/>
      <c r="D300" s="240" t="s">
        <v>164</v>
      </c>
      <c r="E300" s="241" t="s">
        <v>1</v>
      </c>
      <c r="F300" s="242" t="s">
        <v>340</v>
      </c>
      <c r="G300" s="239"/>
      <c r="H300" s="243">
        <v>-1.6200000000000001</v>
      </c>
      <c r="I300" s="244"/>
      <c r="J300" s="239"/>
      <c r="K300" s="239"/>
      <c r="L300" s="245"/>
      <c r="M300" s="246"/>
      <c r="N300" s="247"/>
      <c r="O300" s="247"/>
      <c r="P300" s="247"/>
      <c r="Q300" s="247"/>
      <c r="R300" s="247"/>
      <c r="S300" s="247"/>
      <c r="T300" s="248"/>
      <c r="AT300" s="249" t="s">
        <v>164</v>
      </c>
      <c r="AU300" s="249" t="s">
        <v>162</v>
      </c>
      <c r="AV300" s="12" t="s">
        <v>162</v>
      </c>
      <c r="AW300" s="12" t="s">
        <v>35</v>
      </c>
      <c r="AX300" s="12" t="s">
        <v>79</v>
      </c>
      <c r="AY300" s="249" t="s">
        <v>154</v>
      </c>
    </row>
    <row r="301" s="15" customFormat="1">
      <c r="B301" s="271"/>
      <c r="C301" s="272"/>
      <c r="D301" s="240" t="s">
        <v>164</v>
      </c>
      <c r="E301" s="273" t="s">
        <v>1</v>
      </c>
      <c r="F301" s="274" t="s">
        <v>265</v>
      </c>
      <c r="G301" s="272"/>
      <c r="H301" s="275">
        <v>31.011999999999997</v>
      </c>
      <c r="I301" s="276"/>
      <c r="J301" s="272"/>
      <c r="K301" s="272"/>
      <c r="L301" s="277"/>
      <c r="M301" s="278"/>
      <c r="N301" s="279"/>
      <c r="O301" s="279"/>
      <c r="P301" s="279"/>
      <c r="Q301" s="279"/>
      <c r="R301" s="279"/>
      <c r="S301" s="279"/>
      <c r="T301" s="280"/>
      <c r="AT301" s="281" t="s">
        <v>164</v>
      </c>
      <c r="AU301" s="281" t="s">
        <v>162</v>
      </c>
      <c r="AV301" s="15" t="s">
        <v>155</v>
      </c>
      <c r="AW301" s="15" t="s">
        <v>35</v>
      </c>
      <c r="AX301" s="15" t="s">
        <v>79</v>
      </c>
      <c r="AY301" s="281" t="s">
        <v>154</v>
      </c>
    </row>
    <row r="302" s="14" customFormat="1">
      <c r="B302" s="261"/>
      <c r="C302" s="262"/>
      <c r="D302" s="240" t="s">
        <v>164</v>
      </c>
      <c r="E302" s="263" t="s">
        <v>1</v>
      </c>
      <c r="F302" s="264" t="s">
        <v>284</v>
      </c>
      <c r="G302" s="262"/>
      <c r="H302" s="263" t="s">
        <v>1</v>
      </c>
      <c r="I302" s="265"/>
      <c r="J302" s="262"/>
      <c r="K302" s="262"/>
      <c r="L302" s="266"/>
      <c r="M302" s="267"/>
      <c r="N302" s="268"/>
      <c r="O302" s="268"/>
      <c r="P302" s="268"/>
      <c r="Q302" s="268"/>
      <c r="R302" s="268"/>
      <c r="S302" s="268"/>
      <c r="T302" s="269"/>
      <c r="AT302" s="270" t="s">
        <v>164</v>
      </c>
      <c r="AU302" s="270" t="s">
        <v>162</v>
      </c>
      <c r="AV302" s="14" t="s">
        <v>87</v>
      </c>
      <c r="AW302" s="14" t="s">
        <v>35</v>
      </c>
      <c r="AX302" s="14" t="s">
        <v>79</v>
      </c>
      <c r="AY302" s="270" t="s">
        <v>154</v>
      </c>
    </row>
    <row r="303" s="12" customFormat="1">
      <c r="B303" s="238"/>
      <c r="C303" s="239"/>
      <c r="D303" s="240" t="s">
        <v>164</v>
      </c>
      <c r="E303" s="241" t="s">
        <v>1</v>
      </c>
      <c r="F303" s="242" t="s">
        <v>285</v>
      </c>
      <c r="G303" s="239"/>
      <c r="H303" s="243">
        <v>58.598999999999997</v>
      </c>
      <c r="I303" s="244"/>
      <c r="J303" s="239"/>
      <c r="K303" s="239"/>
      <c r="L303" s="245"/>
      <c r="M303" s="246"/>
      <c r="N303" s="247"/>
      <c r="O303" s="247"/>
      <c r="P303" s="247"/>
      <c r="Q303" s="247"/>
      <c r="R303" s="247"/>
      <c r="S303" s="247"/>
      <c r="T303" s="248"/>
      <c r="AT303" s="249" t="s">
        <v>164</v>
      </c>
      <c r="AU303" s="249" t="s">
        <v>162</v>
      </c>
      <c r="AV303" s="12" t="s">
        <v>162</v>
      </c>
      <c r="AW303" s="12" t="s">
        <v>35</v>
      </c>
      <c r="AX303" s="12" t="s">
        <v>79</v>
      </c>
      <c r="AY303" s="249" t="s">
        <v>154</v>
      </c>
    </row>
    <row r="304" s="12" customFormat="1">
      <c r="B304" s="238"/>
      <c r="C304" s="239"/>
      <c r="D304" s="240" t="s">
        <v>164</v>
      </c>
      <c r="E304" s="241" t="s">
        <v>1</v>
      </c>
      <c r="F304" s="242" t="s">
        <v>286</v>
      </c>
      <c r="G304" s="239"/>
      <c r="H304" s="243">
        <v>-3.581</v>
      </c>
      <c r="I304" s="244"/>
      <c r="J304" s="239"/>
      <c r="K304" s="239"/>
      <c r="L304" s="245"/>
      <c r="M304" s="246"/>
      <c r="N304" s="247"/>
      <c r="O304" s="247"/>
      <c r="P304" s="247"/>
      <c r="Q304" s="247"/>
      <c r="R304" s="247"/>
      <c r="S304" s="247"/>
      <c r="T304" s="248"/>
      <c r="AT304" s="249" t="s">
        <v>164</v>
      </c>
      <c r="AU304" s="249" t="s">
        <v>162</v>
      </c>
      <c r="AV304" s="12" t="s">
        <v>162</v>
      </c>
      <c r="AW304" s="12" t="s">
        <v>35</v>
      </c>
      <c r="AX304" s="12" t="s">
        <v>79</v>
      </c>
      <c r="AY304" s="249" t="s">
        <v>154</v>
      </c>
    </row>
    <row r="305" s="12" customFormat="1">
      <c r="B305" s="238"/>
      <c r="C305" s="239"/>
      <c r="D305" s="240" t="s">
        <v>164</v>
      </c>
      <c r="E305" s="241" t="s">
        <v>1</v>
      </c>
      <c r="F305" s="242" t="s">
        <v>287</v>
      </c>
      <c r="G305" s="239"/>
      <c r="H305" s="243">
        <v>-2.6459999999999999</v>
      </c>
      <c r="I305" s="244"/>
      <c r="J305" s="239"/>
      <c r="K305" s="239"/>
      <c r="L305" s="245"/>
      <c r="M305" s="246"/>
      <c r="N305" s="247"/>
      <c r="O305" s="247"/>
      <c r="P305" s="247"/>
      <c r="Q305" s="247"/>
      <c r="R305" s="247"/>
      <c r="S305" s="247"/>
      <c r="T305" s="248"/>
      <c r="AT305" s="249" t="s">
        <v>164</v>
      </c>
      <c r="AU305" s="249" t="s">
        <v>162</v>
      </c>
      <c r="AV305" s="12" t="s">
        <v>162</v>
      </c>
      <c r="AW305" s="12" t="s">
        <v>35</v>
      </c>
      <c r="AX305" s="12" t="s">
        <v>79</v>
      </c>
      <c r="AY305" s="249" t="s">
        <v>154</v>
      </c>
    </row>
    <row r="306" s="12" customFormat="1">
      <c r="B306" s="238"/>
      <c r="C306" s="239"/>
      <c r="D306" s="240" t="s">
        <v>164</v>
      </c>
      <c r="E306" s="241" t="s">
        <v>1</v>
      </c>
      <c r="F306" s="242" t="s">
        <v>288</v>
      </c>
      <c r="G306" s="239"/>
      <c r="H306" s="243">
        <v>4.1100000000000003</v>
      </c>
      <c r="I306" s="244"/>
      <c r="J306" s="239"/>
      <c r="K306" s="239"/>
      <c r="L306" s="245"/>
      <c r="M306" s="246"/>
      <c r="N306" s="247"/>
      <c r="O306" s="247"/>
      <c r="P306" s="247"/>
      <c r="Q306" s="247"/>
      <c r="R306" s="247"/>
      <c r="S306" s="247"/>
      <c r="T306" s="248"/>
      <c r="AT306" s="249" t="s">
        <v>164</v>
      </c>
      <c r="AU306" s="249" t="s">
        <v>162</v>
      </c>
      <c r="AV306" s="12" t="s">
        <v>162</v>
      </c>
      <c r="AW306" s="12" t="s">
        <v>35</v>
      </c>
      <c r="AX306" s="12" t="s">
        <v>79</v>
      </c>
      <c r="AY306" s="249" t="s">
        <v>154</v>
      </c>
    </row>
    <row r="307" s="12" customFormat="1">
      <c r="B307" s="238"/>
      <c r="C307" s="239"/>
      <c r="D307" s="240" t="s">
        <v>164</v>
      </c>
      <c r="E307" s="241" t="s">
        <v>1</v>
      </c>
      <c r="F307" s="242" t="s">
        <v>289</v>
      </c>
      <c r="G307" s="239"/>
      <c r="H307" s="243">
        <v>-1.163</v>
      </c>
      <c r="I307" s="244"/>
      <c r="J307" s="239"/>
      <c r="K307" s="239"/>
      <c r="L307" s="245"/>
      <c r="M307" s="246"/>
      <c r="N307" s="247"/>
      <c r="O307" s="247"/>
      <c r="P307" s="247"/>
      <c r="Q307" s="247"/>
      <c r="R307" s="247"/>
      <c r="S307" s="247"/>
      <c r="T307" s="248"/>
      <c r="AT307" s="249" t="s">
        <v>164</v>
      </c>
      <c r="AU307" s="249" t="s">
        <v>162</v>
      </c>
      <c r="AV307" s="12" t="s">
        <v>162</v>
      </c>
      <c r="AW307" s="12" t="s">
        <v>35</v>
      </c>
      <c r="AX307" s="12" t="s">
        <v>79</v>
      </c>
      <c r="AY307" s="249" t="s">
        <v>154</v>
      </c>
    </row>
    <row r="308" s="12" customFormat="1">
      <c r="B308" s="238"/>
      <c r="C308" s="239"/>
      <c r="D308" s="240" t="s">
        <v>164</v>
      </c>
      <c r="E308" s="241" t="s">
        <v>1</v>
      </c>
      <c r="F308" s="242" t="s">
        <v>341</v>
      </c>
      <c r="G308" s="239"/>
      <c r="H308" s="243">
        <v>-4.8109999999999999</v>
      </c>
      <c r="I308" s="244"/>
      <c r="J308" s="239"/>
      <c r="K308" s="239"/>
      <c r="L308" s="245"/>
      <c r="M308" s="246"/>
      <c r="N308" s="247"/>
      <c r="O308" s="247"/>
      <c r="P308" s="247"/>
      <c r="Q308" s="247"/>
      <c r="R308" s="247"/>
      <c r="S308" s="247"/>
      <c r="T308" s="248"/>
      <c r="AT308" s="249" t="s">
        <v>164</v>
      </c>
      <c r="AU308" s="249" t="s">
        <v>162</v>
      </c>
      <c r="AV308" s="12" t="s">
        <v>162</v>
      </c>
      <c r="AW308" s="12" t="s">
        <v>35</v>
      </c>
      <c r="AX308" s="12" t="s">
        <v>79</v>
      </c>
      <c r="AY308" s="249" t="s">
        <v>154</v>
      </c>
    </row>
    <row r="309" s="15" customFormat="1">
      <c r="B309" s="271"/>
      <c r="C309" s="272"/>
      <c r="D309" s="240" t="s">
        <v>164</v>
      </c>
      <c r="E309" s="273" t="s">
        <v>1</v>
      </c>
      <c r="F309" s="274" t="s">
        <v>265</v>
      </c>
      <c r="G309" s="272"/>
      <c r="H309" s="275">
        <v>50.507999999999996</v>
      </c>
      <c r="I309" s="276"/>
      <c r="J309" s="272"/>
      <c r="K309" s="272"/>
      <c r="L309" s="277"/>
      <c r="M309" s="278"/>
      <c r="N309" s="279"/>
      <c r="O309" s="279"/>
      <c r="P309" s="279"/>
      <c r="Q309" s="279"/>
      <c r="R309" s="279"/>
      <c r="S309" s="279"/>
      <c r="T309" s="280"/>
      <c r="AT309" s="281" t="s">
        <v>164</v>
      </c>
      <c r="AU309" s="281" t="s">
        <v>162</v>
      </c>
      <c r="AV309" s="15" t="s">
        <v>155</v>
      </c>
      <c r="AW309" s="15" t="s">
        <v>35</v>
      </c>
      <c r="AX309" s="15" t="s">
        <v>79</v>
      </c>
      <c r="AY309" s="281" t="s">
        <v>154</v>
      </c>
    </row>
    <row r="310" s="14" customFormat="1">
      <c r="B310" s="261"/>
      <c r="C310" s="262"/>
      <c r="D310" s="240" t="s">
        <v>164</v>
      </c>
      <c r="E310" s="263" t="s">
        <v>1</v>
      </c>
      <c r="F310" s="264" t="s">
        <v>290</v>
      </c>
      <c r="G310" s="262"/>
      <c r="H310" s="263" t="s">
        <v>1</v>
      </c>
      <c r="I310" s="265"/>
      <c r="J310" s="262"/>
      <c r="K310" s="262"/>
      <c r="L310" s="266"/>
      <c r="M310" s="267"/>
      <c r="N310" s="268"/>
      <c r="O310" s="268"/>
      <c r="P310" s="268"/>
      <c r="Q310" s="268"/>
      <c r="R310" s="268"/>
      <c r="S310" s="268"/>
      <c r="T310" s="269"/>
      <c r="AT310" s="270" t="s">
        <v>164</v>
      </c>
      <c r="AU310" s="270" t="s">
        <v>162</v>
      </c>
      <c r="AV310" s="14" t="s">
        <v>87</v>
      </c>
      <c r="AW310" s="14" t="s">
        <v>35</v>
      </c>
      <c r="AX310" s="14" t="s">
        <v>79</v>
      </c>
      <c r="AY310" s="270" t="s">
        <v>154</v>
      </c>
    </row>
    <row r="311" s="12" customFormat="1">
      <c r="B311" s="238"/>
      <c r="C311" s="239"/>
      <c r="D311" s="240" t="s">
        <v>164</v>
      </c>
      <c r="E311" s="241" t="s">
        <v>1</v>
      </c>
      <c r="F311" s="242" t="s">
        <v>342</v>
      </c>
      <c r="G311" s="239"/>
      <c r="H311" s="243">
        <v>56.542000000000002</v>
      </c>
      <c r="I311" s="244"/>
      <c r="J311" s="239"/>
      <c r="K311" s="239"/>
      <c r="L311" s="245"/>
      <c r="M311" s="246"/>
      <c r="N311" s="247"/>
      <c r="O311" s="247"/>
      <c r="P311" s="247"/>
      <c r="Q311" s="247"/>
      <c r="R311" s="247"/>
      <c r="S311" s="247"/>
      <c r="T311" s="248"/>
      <c r="AT311" s="249" t="s">
        <v>164</v>
      </c>
      <c r="AU311" s="249" t="s">
        <v>162</v>
      </c>
      <c r="AV311" s="12" t="s">
        <v>162</v>
      </c>
      <c r="AW311" s="12" t="s">
        <v>35</v>
      </c>
      <c r="AX311" s="12" t="s">
        <v>79</v>
      </c>
      <c r="AY311" s="249" t="s">
        <v>154</v>
      </c>
    </row>
    <row r="312" s="12" customFormat="1">
      <c r="B312" s="238"/>
      <c r="C312" s="239"/>
      <c r="D312" s="240" t="s">
        <v>164</v>
      </c>
      <c r="E312" s="241" t="s">
        <v>1</v>
      </c>
      <c r="F312" s="242" t="s">
        <v>343</v>
      </c>
      <c r="G312" s="239"/>
      <c r="H312" s="243">
        <v>-7.1609999999999996</v>
      </c>
      <c r="I312" s="244"/>
      <c r="J312" s="239"/>
      <c r="K312" s="239"/>
      <c r="L312" s="245"/>
      <c r="M312" s="246"/>
      <c r="N312" s="247"/>
      <c r="O312" s="247"/>
      <c r="P312" s="247"/>
      <c r="Q312" s="247"/>
      <c r="R312" s="247"/>
      <c r="S312" s="247"/>
      <c r="T312" s="248"/>
      <c r="AT312" s="249" t="s">
        <v>164</v>
      </c>
      <c r="AU312" s="249" t="s">
        <v>162</v>
      </c>
      <c r="AV312" s="12" t="s">
        <v>162</v>
      </c>
      <c r="AW312" s="12" t="s">
        <v>35</v>
      </c>
      <c r="AX312" s="12" t="s">
        <v>79</v>
      </c>
      <c r="AY312" s="249" t="s">
        <v>154</v>
      </c>
    </row>
    <row r="313" s="12" customFormat="1">
      <c r="B313" s="238"/>
      <c r="C313" s="239"/>
      <c r="D313" s="240" t="s">
        <v>164</v>
      </c>
      <c r="E313" s="241" t="s">
        <v>1</v>
      </c>
      <c r="F313" s="242" t="s">
        <v>293</v>
      </c>
      <c r="G313" s="239"/>
      <c r="H313" s="243">
        <v>-5.2919999999999998</v>
      </c>
      <c r="I313" s="244"/>
      <c r="J313" s="239"/>
      <c r="K313" s="239"/>
      <c r="L313" s="245"/>
      <c r="M313" s="246"/>
      <c r="N313" s="247"/>
      <c r="O313" s="247"/>
      <c r="P313" s="247"/>
      <c r="Q313" s="247"/>
      <c r="R313" s="247"/>
      <c r="S313" s="247"/>
      <c r="T313" s="248"/>
      <c r="AT313" s="249" t="s">
        <v>164</v>
      </c>
      <c r="AU313" s="249" t="s">
        <v>162</v>
      </c>
      <c r="AV313" s="12" t="s">
        <v>162</v>
      </c>
      <c r="AW313" s="12" t="s">
        <v>35</v>
      </c>
      <c r="AX313" s="12" t="s">
        <v>79</v>
      </c>
      <c r="AY313" s="249" t="s">
        <v>154</v>
      </c>
    </row>
    <row r="314" s="12" customFormat="1">
      <c r="B314" s="238"/>
      <c r="C314" s="239"/>
      <c r="D314" s="240" t="s">
        <v>164</v>
      </c>
      <c r="E314" s="241" t="s">
        <v>1</v>
      </c>
      <c r="F314" s="242" t="s">
        <v>288</v>
      </c>
      <c r="G314" s="239"/>
      <c r="H314" s="243">
        <v>4.1100000000000003</v>
      </c>
      <c r="I314" s="244"/>
      <c r="J314" s="239"/>
      <c r="K314" s="239"/>
      <c r="L314" s="245"/>
      <c r="M314" s="246"/>
      <c r="N314" s="247"/>
      <c r="O314" s="247"/>
      <c r="P314" s="247"/>
      <c r="Q314" s="247"/>
      <c r="R314" s="247"/>
      <c r="S314" s="247"/>
      <c r="T314" s="248"/>
      <c r="AT314" s="249" t="s">
        <v>164</v>
      </c>
      <c r="AU314" s="249" t="s">
        <v>162</v>
      </c>
      <c r="AV314" s="12" t="s">
        <v>162</v>
      </c>
      <c r="AW314" s="12" t="s">
        <v>35</v>
      </c>
      <c r="AX314" s="12" t="s">
        <v>79</v>
      </c>
      <c r="AY314" s="249" t="s">
        <v>154</v>
      </c>
    </row>
    <row r="315" s="12" customFormat="1">
      <c r="B315" s="238"/>
      <c r="C315" s="239"/>
      <c r="D315" s="240" t="s">
        <v>164</v>
      </c>
      <c r="E315" s="241" t="s">
        <v>1</v>
      </c>
      <c r="F315" s="242" t="s">
        <v>294</v>
      </c>
      <c r="G315" s="239"/>
      <c r="H315" s="243">
        <v>-2.4329999999999998</v>
      </c>
      <c r="I315" s="244"/>
      <c r="J315" s="239"/>
      <c r="K315" s="239"/>
      <c r="L315" s="245"/>
      <c r="M315" s="246"/>
      <c r="N315" s="247"/>
      <c r="O315" s="247"/>
      <c r="P315" s="247"/>
      <c r="Q315" s="247"/>
      <c r="R315" s="247"/>
      <c r="S315" s="247"/>
      <c r="T315" s="248"/>
      <c r="AT315" s="249" t="s">
        <v>164</v>
      </c>
      <c r="AU315" s="249" t="s">
        <v>162</v>
      </c>
      <c r="AV315" s="12" t="s">
        <v>162</v>
      </c>
      <c r="AW315" s="12" t="s">
        <v>35</v>
      </c>
      <c r="AX315" s="12" t="s">
        <v>79</v>
      </c>
      <c r="AY315" s="249" t="s">
        <v>154</v>
      </c>
    </row>
    <row r="316" s="15" customFormat="1">
      <c r="B316" s="271"/>
      <c r="C316" s="272"/>
      <c r="D316" s="240" t="s">
        <v>164</v>
      </c>
      <c r="E316" s="273" t="s">
        <v>1</v>
      </c>
      <c r="F316" s="274" t="s">
        <v>265</v>
      </c>
      <c r="G316" s="272"/>
      <c r="H316" s="275">
        <v>45.765999999999998</v>
      </c>
      <c r="I316" s="276"/>
      <c r="J316" s="272"/>
      <c r="K316" s="272"/>
      <c r="L316" s="277"/>
      <c r="M316" s="278"/>
      <c r="N316" s="279"/>
      <c r="O316" s="279"/>
      <c r="P316" s="279"/>
      <c r="Q316" s="279"/>
      <c r="R316" s="279"/>
      <c r="S316" s="279"/>
      <c r="T316" s="280"/>
      <c r="AT316" s="281" t="s">
        <v>164</v>
      </c>
      <c r="AU316" s="281" t="s">
        <v>162</v>
      </c>
      <c r="AV316" s="15" t="s">
        <v>155</v>
      </c>
      <c r="AW316" s="15" t="s">
        <v>35</v>
      </c>
      <c r="AX316" s="15" t="s">
        <v>79</v>
      </c>
      <c r="AY316" s="281" t="s">
        <v>154</v>
      </c>
    </row>
    <row r="317" s="14" customFormat="1">
      <c r="B317" s="261"/>
      <c r="C317" s="262"/>
      <c r="D317" s="240" t="s">
        <v>164</v>
      </c>
      <c r="E317" s="263" t="s">
        <v>1</v>
      </c>
      <c r="F317" s="264" t="s">
        <v>295</v>
      </c>
      <c r="G317" s="262"/>
      <c r="H317" s="263" t="s">
        <v>1</v>
      </c>
      <c r="I317" s="265"/>
      <c r="J317" s="262"/>
      <c r="K317" s="262"/>
      <c r="L317" s="266"/>
      <c r="M317" s="267"/>
      <c r="N317" s="268"/>
      <c r="O317" s="268"/>
      <c r="P317" s="268"/>
      <c r="Q317" s="268"/>
      <c r="R317" s="268"/>
      <c r="S317" s="268"/>
      <c r="T317" s="269"/>
      <c r="AT317" s="270" t="s">
        <v>164</v>
      </c>
      <c r="AU317" s="270" t="s">
        <v>162</v>
      </c>
      <c r="AV317" s="14" t="s">
        <v>87</v>
      </c>
      <c r="AW317" s="14" t="s">
        <v>35</v>
      </c>
      <c r="AX317" s="14" t="s">
        <v>79</v>
      </c>
      <c r="AY317" s="270" t="s">
        <v>154</v>
      </c>
    </row>
    <row r="318" s="12" customFormat="1">
      <c r="B318" s="238"/>
      <c r="C318" s="239"/>
      <c r="D318" s="240" t="s">
        <v>164</v>
      </c>
      <c r="E318" s="241" t="s">
        <v>1</v>
      </c>
      <c r="F318" s="242" t="s">
        <v>344</v>
      </c>
      <c r="G318" s="239"/>
      <c r="H318" s="243">
        <v>53.091000000000001</v>
      </c>
      <c r="I318" s="244"/>
      <c r="J318" s="239"/>
      <c r="K318" s="239"/>
      <c r="L318" s="245"/>
      <c r="M318" s="246"/>
      <c r="N318" s="247"/>
      <c r="O318" s="247"/>
      <c r="P318" s="247"/>
      <c r="Q318" s="247"/>
      <c r="R318" s="247"/>
      <c r="S318" s="247"/>
      <c r="T318" s="248"/>
      <c r="AT318" s="249" t="s">
        <v>164</v>
      </c>
      <c r="AU318" s="249" t="s">
        <v>162</v>
      </c>
      <c r="AV318" s="12" t="s">
        <v>162</v>
      </c>
      <c r="AW318" s="12" t="s">
        <v>35</v>
      </c>
      <c r="AX318" s="12" t="s">
        <v>79</v>
      </c>
      <c r="AY318" s="249" t="s">
        <v>154</v>
      </c>
    </row>
    <row r="319" s="12" customFormat="1">
      <c r="B319" s="238"/>
      <c r="C319" s="239"/>
      <c r="D319" s="240" t="s">
        <v>164</v>
      </c>
      <c r="E319" s="241" t="s">
        <v>1</v>
      </c>
      <c r="F319" s="242" t="s">
        <v>297</v>
      </c>
      <c r="G319" s="239"/>
      <c r="H319" s="243">
        <v>-3.5800000000000001</v>
      </c>
      <c r="I319" s="244"/>
      <c r="J319" s="239"/>
      <c r="K319" s="239"/>
      <c r="L319" s="245"/>
      <c r="M319" s="246"/>
      <c r="N319" s="247"/>
      <c r="O319" s="247"/>
      <c r="P319" s="247"/>
      <c r="Q319" s="247"/>
      <c r="R319" s="247"/>
      <c r="S319" s="247"/>
      <c r="T319" s="248"/>
      <c r="AT319" s="249" t="s">
        <v>164</v>
      </c>
      <c r="AU319" s="249" t="s">
        <v>162</v>
      </c>
      <c r="AV319" s="12" t="s">
        <v>162</v>
      </c>
      <c r="AW319" s="12" t="s">
        <v>35</v>
      </c>
      <c r="AX319" s="12" t="s">
        <v>79</v>
      </c>
      <c r="AY319" s="249" t="s">
        <v>154</v>
      </c>
    </row>
    <row r="320" s="12" customFormat="1">
      <c r="B320" s="238"/>
      <c r="C320" s="239"/>
      <c r="D320" s="240" t="s">
        <v>164</v>
      </c>
      <c r="E320" s="241" t="s">
        <v>1</v>
      </c>
      <c r="F320" s="242" t="s">
        <v>293</v>
      </c>
      <c r="G320" s="239"/>
      <c r="H320" s="243">
        <v>-5.2919999999999998</v>
      </c>
      <c r="I320" s="244"/>
      <c r="J320" s="239"/>
      <c r="K320" s="239"/>
      <c r="L320" s="245"/>
      <c r="M320" s="246"/>
      <c r="N320" s="247"/>
      <c r="O320" s="247"/>
      <c r="P320" s="247"/>
      <c r="Q320" s="247"/>
      <c r="R320" s="247"/>
      <c r="S320" s="247"/>
      <c r="T320" s="248"/>
      <c r="AT320" s="249" t="s">
        <v>164</v>
      </c>
      <c r="AU320" s="249" t="s">
        <v>162</v>
      </c>
      <c r="AV320" s="12" t="s">
        <v>162</v>
      </c>
      <c r="AW320" s="12" t="s">
        <v>35</v>
      </c>
      <c r="AX320" s="12" t="s">
        <v>79</v>
      </c>
      <c r="AY320" s="249" t="s">
        <v>154</v>
      </c>
    </row>
    <row r="321" s="12" customFormat="1">
      <c r="B321" s="238"/>
      <c r="C321" s="239"/>
      <c r="D321" s="240" t="s">
        <v>164</v>
      </c>
      <c r="E321" s="241" t="s">
        <v>1</v>
      </c>
      <c r="F321" s="242" t="s">
        <v>288</v>
      </c>
      <c r="G321" s="239"/>
      <c r="H321" s="243">
        <v>4.1100000000000003</v>
      </c>
      <c r="I321" s="244"/>
      <c r="J321" s="239"/>
      <c r="K321" s="239"/>
      <c r="L321" s="245"/>
      <c r="M321" s="246"/>
      <c r="N321" s="247"/>
      <c r="O321" s="247"/>
      <c r="P321" s="247"/>
      <c r="Q321" s="247"/>
      <c r="R321" s="247"/>
      <c r="S321" s="247"/>
      <c r="T321" s="248"/>
      <c r="AT321" s="249" t="s">
        <v>164</v>
      </c>
      <c r="AU321" s="249" t="s">
        <v>162</v>
      </c>
      <c r="AV321" s="12" t="s">
        <v>162</v>
      </c>
      <c r="AW321" s="12" t="s">
        <v>35</v>
      </c>
      <c r="AX321" s="12" t="s">
        <v>79</v>
      </c>
      <c r="AY321" s="249" t="s">
        <v>154</v>
      </c>
    </row>
    <row r="322" s="12" customFormat="1">
      <c r="B322" s="238"/>
      <c r="C322" s="239"/>
      <c r="D322" s="240" t="s">
        <v>164</v>
      </c>
      <c r="E322" s="241" t="s">
        <v>1</v>
      </c>
      <c r="F322" s="242" t="s">
        <v>298</v>
      </c>
      <c r="G322" s="239"/>
      <c r="H322" s="243">
        <v>-2.3250000000000002</v>
      </c>
      <c r="I322" s="244"/>
      <c r="J322" s="239"/>
      <c r="K322" s="239"/>
      <c r="L322" s="245"/>
      <c r="M322" s="246"/>
      <c r="N322" s="247"/>
      <c r="O322" s="247"/>
      <c r="P322" s="247"/>
      <c r="Q322" s="247"/>
      <c r="R322" s="247"/>
      <c r="S322" s="247"/>
      <c r="T322" s="248"/>
      <c r="AT322" s="249" t="s">
        <v>164</v>
      </c>
      <c r="AU322" s="249" t="s">
        <v>162</v>
      </c>
      <c r="AV322" s="12" t="s">
        <v>162</v>
      </c>
      <c r="AW322" s="12" t="s">
        <v>35</v>
      </c>
      <c r="AX322" s="12" t="s">
        <v>79</v>
      </c>
      <c r="AY322" s="249" t="s">
        <v>154</v>
      </c>
    </row>
    <row r="323" s="12" customFormat="1">
      <c r="B323" s="238"/>
      <c r="C323" s="239"/>
      <c r="D323" s="240" t="s">
        <v>164</v>
      </c>
      <c r="E323" s="241" t="s">
        <v>1</v>
      </c>
      <c r="F323" s="242" t="s">
        <v>345</v>
      </c>
      <c r="G323" s="239"/>
      <c r="H323" s="243">
        <v>-3.8399999999999999</v>
      </c>
      <c r="I323" s="244"/>
      <c r="J323" s="239"/>
      <c r="K323" s="239"/>
      <c r="L323" s="245"/>
      <c r="M323" s="246"/>
      <c r="N323" s="247"/>
      <c r="O323" s="247"/>
      <c r="P323" s="247"/>
      <c r="Q323" s="247"/>
      <c r="R323" s="247"/>
      <c r="S323" s="247"/>
      <c r="T323" s="248"/>
      <c r="AT323" s="249" t="s">
        <v>164</v>
      </c>
      <c r="AU323" s="249" t="s">
        <v>162</v>
      </c>
      <c r="AV323" s="12" t="s">
        <v>162</v>
      </c>
      <c r="AW323" s="12" t="s">
        <v>35</v>
      </c>
      <c r="AX323" s="12" t="s">
        <v>79</v>
      </c>
      <c r="AY323" s="249" t="s">
        <v>154</v>
      </c>
    </row>
    <row r="324" s="15" customFormat="1">
      <c r="B324" s="271"/>
      <c r="C324" s="272"/>
      <c r="D324" s="240" t="s">
        <v>164</v>
      </c>
      <c r="E324" s="273" t="s">
        <v>1</v>
      </c>
      <c r="F324" s="274" t="s">
        <v>265</v>
      </c>
      <c r="G324" s="272"/>
      <c r="H324" s="275">
        <v>42.164000000000001</v>
      </c>
      <c r="I324" s="276"/>
      <c r="J324" s="272"/>
      <c r="K324" s="272"/>
      <c r="L324" s="277"/>
      <c r="M324" s="278"/>
      <c r="N324" s="279"/>
      <c r="O324" s="279"/>
      <c r="P324" s="279"/>
      <c r="Q324" s="279"/>
      <c r="R324" s="279"/>
      <c r="S324" s="279"/>
      <c r="T324" s="280"/>
      <c r="AT324" s="281" t="s">
        <v>164</v>
      </c>
      <c r="AU324" s="281" t="s">
        <v>162</v>
      </c>
      <c r="AV324" s="15" t="s">
        <v>155</v>
      </c>
      <c r="AW324" s="15" t="s">
        <v>35</v>
      </c>
      <c r="AX324" s="15" t="s">
        <v>79</v>
      </c>
      <c r="AY324" s="281" t="s">
        <v>154</v>
      </c>
    </row>
    <row r="325" s="12" customFormat="1">
      <c r="B325" s="238"/>
      <c r="C325" s="239"/>
      <c r="D325" s="240" t="s">
        <v>164</v>
      </c>
      <c r="E325" s="241" t="s">
        <v>1</v>
      </c>
      <c r="F325" s="242" t="s">
        <v>299</v>
      </c>
      <c r="G325" s="239"/>
      <c r="H325" s="243">
        <v>35.161999999999999</v>
      </c>
      <c r="I325" s="244"/>
      <c r="J325" s="239"/>
      <c r="K325" s="239"/>
      <c r="L325" s="245"/>
      <c r="M325" s="246"/>
      <c r="N325" s="247"/>
      <c r="O325" s="247"/>
      <c r="P325" s="247"/>
      <c r="Q325" s="247"/>
      <c r="R325" s="247"/>
      <c r="S325" s="247"/>
      <c r="T325" s="248"/>
      <c r="AT325" s="249" t="s">
        <v>164</v>
      </c>
      <c r="AU325" s="249" t="s">
        <v>162</v>
      </c>
      <c r="AV325" s="12" t="s">
        <v>162</v>
      </c>
      <c r="AW325" s="12" t="s">
        <v>35</v>
      </c>
      <c r="AX325" s="12" t="s">
        <v>79</v>
      </c>
      <c r="AY325" s="249" t="s">
        <v>154</v>
      </c>
    </row>
    <row r="326" s="12" customFormat="1">
      <c r="B326" s="238"/>
      <c r="C326" s="239"/>
      <c r="D326" s="240" t="s">
        <v>164</v>
      </c>
      <c r="E326" s="241" t="s">
        <v>1</v>
      </c>
      <c r="F326" s="242" t="s">
        <v>300</v>
      </c>
      <c r="G326" s="239"/>
      <c r="H326" s="243">
        <v>-7.0970000000000004</v>
      </c>
      <c r="I326" s="244"/>
      <c r="J326" s="239"/>
      <c r="K326" s="239"/>
      <c r="L326" s="245"/>
      <c r="M326" s="246"/>
      <c r="N326" s="247"/>
      <c r="O326" s="247"/>
      <c r="P326" s="247"/>
      <c r="Q326" s="247"/>
      <c r="R326" s="247"/>
      <c r="S326" s="247"/>
      <c r="T326" s="248"/>
      <c r="AT326" s="249" t="s">
        <v>164</v>
      </c>
      <c r="AU326" s="249" t="s">
        <v>162</v>
      </c>
      <c r="AV326" s="12" t="s">
        <v>162</v>
      </c>
      <c r="AW326" s="12" t="s">
        <v>35</v>
      </c>
      <c r="AX326" s="12" t="s">
        <v>79</v>
      </c>
      <c r="AY326" s="249" t="s">
        <v>154</v>
      </c>
    </row>
    <row r="327" s="12" customFormat="1">
      <c r="B327" s="238"/>
      <c r="C327" s="239"/>
      <c r="D327" s="240" t="s">
        <v>164</v>
      </c>
      <c r="E327" s="241" t="s">
        <v>1</v>
      </c>
      <c r="F327" s="242" t="s">
        <v>301</v>
      </c>
      <c r="G327" s="239"/>
      <c r="H327" s="243">
        <v>-0.44700000000000001</v>
      </c>
      <c r="I327" s="244"/>
      <c r="J327" s="239"/>
      <c r="K327" s="239"/>
      <c r="L327" s="245"/>
      <c r="M327" s="246"/>
      <c r="N327" s="247"/>
      <c r="O327" s="247"/>
      <c r="P327" s="247"/>
      <c r="Q327" s="247"/>
      <c r="R327" s="247"/>
      <c r="S327" s="247"/>
      <c r="T327" s="248"/>
      <c r="AT327" s="249" t="s">
        <v>164</v>
      </c>
      <c r="AU327" s="249" t="s">
        <v>162</v>
      </c>
      <c r="AV327" s="12" t="s">
        <v>162</v>
      </c>
      <c r="AW327" s="12" t="s">
        <v>35</v>
      </c>
      <c r="AX327" s="12" t="s">
        <v>79</v>
      </c>
      <c r="AY327" s="249" t="s">
        <v>154</v>
      </c>
    </row>
    <row r="328" s="12" customFormat="1">
      <c r="B328" s="238"/>
      <c r="C328" s="239"/>
      <c r="D328" s="240" t="s">
        <v>164</v>
      </c>
      <c r="E328" s="241" t="s">
        <v>1</v>
      </c>
      <c r="F328" s="242" t="s">
        <v>302</v>
      </c>
      <c r="G328" s="239"/>
      <c r="H328" s="243">
        <v>3.544</v>
      </c>
      <c r="I328" s="244"/>
      <c r="J328" s="239"/>
      <c r="K328" s="239"/>
      <c r="L328" s="245"/>
      <c r="M328" s="246"/>
      <c r="N328" s="247"/>
      <c r="O328" s="247"/>
      <c r="P328" s="247"/>
      <c r="Q328" s="247"/>
      <c r="R328" s="247"/>
      <c r="S328" s="247"/>
      <c r="T328" s="248"/>
      <c r="AT328" s="249" t="s">
        <v>164</v>
      </c>
      <c r="AU328" s="249" t="s">
        <v>162</v>
      </c>
      <c r="AV328" s="12" t="s">
        <v>162</v>
      </c>
      <c r="AW328" s="12" t="s">
        <v>35</v>
      </c>
      <c r="AX328" s="12" t="s">
        <v>79</v>
      </c>
      <c r="AY328" s="249" t="s">
        <v>154</v>
      </c>
    </row>
    <row r="329" s="12" customFormat="1">
      <c r="B329" s="238"/>
      <c r="C329" s="239"/>
      <c r="D329" s="240" t="s">
        <v>164</v>
      </c>
      <c r="E329" s="241" t="s">
        <v>1</v>
      </c>
      <c r="F329" s="242" t="s">
        <v>345</v>
      </c>
      <c r="G329" s="239"/>
      <c r="H329" s="243">
        <v>-3.8399999999999999</v>
      </c>
      <c r="I329" s="244"/>
      <c r="J329" s="239"/>
      <c r="K329" s="239"/>
      <c r="L329" s="245"/>
      <c r="M329" s="246"/>
      <c r="N329" s="247"/>
      <c r="O329" s="247"/>
      <c r="P329" s="247"/>
      <c r="Q329" s="247"/>
      <c r="R329" s="247"/>
      <c r="S329" s="247"/>
      <c r="T329" s="248"/>
      <c r="AT329" s="249" t="s">
        <v>164</v>
      </c>
      <c r="AU329" s="249" t="s">
        <v>162</v>
      </c>
      <c r="AV329" s="12" t="s">
        <v>162</v>
      </c>
      <c r="AW329" s="12" t="s">
        <v>35</v>
      </c>
      <c r="AX329" s="12" t="s">
        <v>79</v>
      </c>
      <c r="AY329" s="249" t="s">
        <v>154</v>
      </c>
    </row>
    <row r="330" s="15" customFormat="1">
      <c r="B330" s="271"/>
      <c r="C330" s="272"/>
      <c r="D330" s="240" t="s">
        <v>164</v>
      </c>
      <c r="E330" s="273" t="s">
        <v>1</v>
      </c>
      <c r="F330" s="274" t="s">
        <v>265</v>
      </c>
      <c r="G330" s="272"/>
      <c r="H330" s="275">
        <v>27.321999999999999</v>
      </c>
      <c r="I330" s="276"/>
      <c r="J330" s="272"/>
      <c r="K330" s="272"/>
      <c r="L330" s="277"/>
      <c r="M330" s="278"/>
      <c r="N330" s="279"/>
      <c r="O330" s="279"/>
      <c r="P330" s="279"/>
      <c r="Q330" s="279"/>
      <c r="R330" s="279"/>
      <c r="S330" s="279"/>
      <c r="T330" s="280"/>
      <c r="AT330" s="281" t="s">
        <v>164</v>
      </c>
      <c r="AU330" s="281" t="s">
        <v>162</v>
      </c>
      <c r="AV330" s="15" t="s">
        <v>155</v>
      </c>
      <c r="AW330" s="15" t="s">
        <v>35</v>
      </c>
      <c r="AX330" s="15" t="s">
        <v>79</v>
      </c>
      <c r="AY330" s="281" t="s">
        <v>154</v>
      </c>
    </row>
    <row r="331" s="14" customFormat="1">
      <c r="B331" s="261"/>
      <c r="C331" s="262"/>
      <c r="D331" s="240" t="s">
        <v>164</v>
      </c>
      <c r="E331" s="263" t="s">
        <v>1</v>
      </c>
      <c r="F331" s="264" t="s">
        <v>303</v>
      </c>
      <c r="G331" s="262"/>
      <c r="H331" s="263" t="s">
        <v>1</v>
      </c>
      <c r="I331" s="265"/>
      <c r="J331" s="262"/>
      <c r="K331" s="262"/>
      <c r="L331" s="266"/>
      <c r="M331" s="267"/>
      <c r="N331" s="268"/>
      <c r="O331" s="268"/>
      <c r="P331" s="268"/>
      <c r="Q331" s="268"/>
      <c r="R331" s="268"/>
      <c r="S331" s="268"/>
      <c r="T331" s="269"/>
      <c r="AT331" s="270" t="s">
        <v>164</v>
      </c>
      <c r="AU331" s="270" t="s">
        <v>162</v>
      </c>
      <c r="AV331" s="14" t="s">
        <v>87</v>
      </c>
      <c r="AW331" s="14" t="s">
        <v>35</v>
      </c>
      <c r="AX331" s="14" t="s">
        <v>79</v>
      </c>
      <c r="AY331" s="270" t="s">
        <v>154</v>
      </c>
    </row>
    <row r="332" s="12" customFormat="1">
      <c r="B332" s="238"/>
      <c r="C332" s="239"/>
      <c r="D332" s="240" t="s">
        <v>164</v>
      </c>
      <c r="E332" s="241" t="s">
        <v>1</v>
      </c>
      <c r="F332" s="242" t="s">
        <v>304</v>
      </c>
      <c r="G332" s="239"/>
      <c r="H332" s="243">
        <v>8.5180000000000007</v>
      </c>
      <c r="I332" s="244"/>
      <c r="J332" s="239"/>
      <c r="K332" s="239"/>
      <c r="L332" s="245"/>
      <c r="M332" s="246"/>
      <c r="N332" s="247"/>
      <c r="O332" s="247"/>
      <c r="P332" s="247"/>
      <c r="Q332" s="247"/>
      <c r="R332" s="247"/>
      <c r="S332" s="247"/>
      <c r="T332" s="248"/>
      <c r="AT332" s="249" t="s">
        <v>164</v>
      </c>
      <c r="AU332" s="249" t="s">
        <v>162</v>
      </c>
      <c r="AV332" s="12" t="s">
        <v>162</v>
      </c>
      <c r="AW332" s="12" t="s">
        <v>35</v>
      </c>
      <c r="AX332" s="12" t="s">
        <v>79</v>
      </c>
      <c r="AY332" s="249" t="s">
        <v>154</v>
      </c>
    </row>
    <row r="333" s="12" customFormat="1">
      <c r="B333" s="238"/>
      <c r="C333" s="239"/>
      <c r="D333" s="240" t="s">
        <v>164</v>
      </c>
      <c r="E333" s="241" t="s">
        <v>1</v>
      </c>
      <c r="F333" s="242" t="s">
        <v>305</v>
      </c>
      <c r="G333" s="239"/>
      <c r="H333" s="243">
        <v>-0.84599999999999997</v>
      </c>
      <c r="I333" s="244"/>
      <c r="J333" s="239"/>
      <c r="K333" s="239"/>
      <c r="L333" s="245"/>
      <c r="M333" s="246"/>
      <c r="N333" s="247"/>
      <c r="O333" s="247"/>
      <c r="P333" s="247"/>
      <c r="Q333" s="247"/>
      <c r="R333" s="247"/>
      <c r="S333" s="247"/>
      <c r="T333" s="248"/>
      <c r="AT333" s="249" t="s">
        <v>164</v>
      </c>
      <c r="AU333" s="249" t="s">
        <v>162</v>
      </c>
      <c r="AV333" s="12" t="s">
        <v>162</v>
      </c>
      <c r="AW333" s="12" t="s">
        <v>35</v>
      </c>
      <c r="AX333" s="12" t="s">
        <v>79</v>
      </c>
      <c r="AY333" s="249" t="s">
        <v>154</v>
      </c>
    </row>
    <row r="334" s="15" customFormat="1">
      <c r="B334" s="271"/>
      <c r="C334" s="272"/>
      <c r="D334" s="240" t="s">
        <v>164</v>
      </c>
      <c r="E334" s="273" t="s">
        <v>1</v>
      </c>
      <c r="F334" s="274" t="s">
        <v>265</v>
      </c>
      <c r="G334" s="272"/>
      <c r="H334" s="275">
        <v>7.6720000000000006</v>
      </c>
      <c r="I334" s="276"/>
      <c r="J334" s="272"/>
      <c r="K334" s="272"/>
      <c r="L334" s="277"/>
      <c r="M334" s="278"/>
      <c r="N334" s="279"/>
      <c r="O334" s="279"/>
      <c r="P334" s="279"/>
      <c r="Q334" s="279"/>
      <c r="R334" s="279"/>
      <c r="S334" s="279"/>
      <c r="T334" s="280"/>
      <c r="AT334" s="281" t="s">
        <v>164</v>
      </c>
      <c r="AU334" s="281" t="s">
        <v>162</v>
      </c>
      <c r="AV334" s="15" t="s">
        <v>155</v>
      </c>
      <c r="AW334" s="15" t="s">
        <v>35</v>
      </c>
      <c r="AX334" s="15" t="s">
        <v>79</v>
      </c>
      <c r="AY334" s="281" t="s">
        <v>154</v>
      </c>
    </row>
    <row r="335" s="14" customFormat="1">
      <c r="B335" s="261"/>
      <c r="C335" s="262"/>
      <c r="D335" s="240" t="s">
        <v>164</v>
      </c>
      <c r="E335" s="263" t="s">
        <v>1</v>
      </c>
      <c r="F335" s="264" t="s">
        <v>306</v>
      </c>
      <c r="G335" s="262"/>
      <c r="H335" s="263" t="s">
        <v>1</v>
      </c>
      <c r="I335" s="265"/>
      <c r="J335" s="262"/>
      <c r="K335" s="262"/>
      <c r="L335" s="266"/>
      <c r="M335" s="267"/>
      <c r="N335" s="268"/>
      <c r="O335" s="268"/>
      <c r="P335" s="268"/>
      <c r="Q335" s="268"/>
      <c r="R335" s="268"/>
      <c r="S335" s="268"/>
      <c r="T335" s="269"/>
      <c r="AT335" s="270" t="s">
        <v>164</v>
      </c>
      <c r="AU335" s="270" t="s">
        <v>162</v>
      </c>
      <c r="AV335" s="14" t="s">
        <v>87</v>
      </c>
      <c r="AW335" s="14" t="s">
        <v>35</v>
      </c>
      <c r="AX335" s="14" t="s">
        <v>79</v>
      </c>
      <c r="AY335" s="270" t="s">
        <v>154</v>
      </c>
    </row>
    <row r="336" s="12" customFormat="1">
      <c r="B336" s="238"/>
      <c r="C336" s="239"/>
      <c r="D336" s="240" t="s">
        <v>164</v>
      </c>
      <c r="E336" s="241" t="s">
        <v>1</v>
      </c>
      <c r="F336" s="242" t="s">
        <v>307</v>
      </c>
      <c r="G336" s="239"/>
      <c r="H336" s="243">
        <v>1.1379999999999999</v>
      </c>
      <c r="I336" s="244"/>
      <c r="J336" s="239"/>
      <c r="K336" s="239"/>
      <c r="L336" s="245"/>
      <c r="M336" s="246"/>
      <c r="N336" s="247"/>
      <c r="O336" s="247"/>
      <c r="P336" s="247"/>
      <c r="Q336" s="247"/>
      <c r="R336" s="247"/>
      <c r="S336" s="247"/>
      <c r="T336" s="248"/>
      <c r="AT336" s="249" t="s">
        <v>164</v>
      </c>
      <c r="AU336" s="249" t="s">
        <v>162</v>
      </c>
      <c r="AV336" s="12" t="s">
        <v>162</v>
      </c>
      <c r="AW336" s="12" t="s">
        <v>35</v>
      </c>
      <c r="AX336" s="12" t="s">
        <v>79</v>
      </c>
      <c r="AY336" s="249" t="s">
        <v>154</v>
      </c>
    </row>
    <row r="337" s="15" customFormat="1">
      <c r="B337" s="271"/>
      <c r="C337" s="272"/>
      <c r="D337" s="240" t="s">
        <v>164</v>
      </c>
      <c r="E337" s="273" t="s">
        <v>1</v>
      </c>
      <c r="F337" s="274" t="s">
        <v>265</v>
      </c>
      <c r="G337" s="272"/>
      <c r="H337" s="275">
        <v>1.1379999999999999</v>
      </c>
      <c r="I337" s="276"/>
      <c r="J337" s="272"/>
      <c r="K337" s="272"/>
      <c r="L337" s="277"/>
      <c r="M337" s="278"/>
      <c r="N337" s="279"/>
      <c r="O337" s="279"/>
      <c r="P337" s="279"/>
      <c r="Q337" s="279"/>
      <c r="R337" s="279"/>
      <c r="S337" s="279"/>
      <c r="T337" s="280"/>
      <c r="AT337" s="281" t="s">
        <v>164</v>
      </c>
      <c r="AU337" s="281" t="s">
        <v>162</v>
      </c>
      <c r="AV337" s="15" t="s">
        <v>155</v>
      </c>
      <c r="AW337" s="15" t="s">
        <v>35</v>
      </c>
      <c r="AX337" s="15" t="s">
        <v>79</v>
      </c>
      <c r="AY337" s="281" t="s">
        <v>154</v>
      </c>
    </row>
    <row r="338" s="14" customFormat="1">
      <c r="B338" s="261"/>
      <c r="C338" s="262"/>
      <c r="D338" s="240" t="s">
        <v>164</v>
      </c>
      <c r="E338" s="263" t="s">
        <v>1</v>
      </c>
      <c r="F338" s="264" t="s">
        <v>308</v>
      </c>
      <c r="G338" s="262"/>
      <c r="H338" s="263" t="s">
        <v>1</v>
      </c>
      <c r="I338" s="265"/>
      <c r="J338" s="262"/>
      <c r="K338" s="262"/>
      <c r="L338" s="266"/>
      <c r="M338" s="267"/>
      <c r="N338" s="268"/>
      <c r="O338" s="268"/>
      <c r="P338" s="268"/>
      <c r="Q338" s="268"/>
      <c r="R338" s="268"/>
      <c r="S338" s="268"/>
      <c r="T338" s="269"/>
      <c r="AT338" s="270" t="s">
        <v>164</v>
      </c>
      <c r="AU338" s="270" t="s">
        <v>162</v>
      </c>
      <c r="AV338" s="14" t="s">
        <v>87</v>
      </c>
      <c r="AW338" s="14" t="s">
        <v>35</v>
      </c>
      <c r="AX338" s="14" t="s">
        <v>79</v>
      </c>
      <c r="AY338" s="270" t="s">
        <v>154</v>
      </c>
    </row>
    <row r="339" s="12" customFormat="1">
      <c r="B339" s="238"/>
      <c r="C339" s="239"/>
      <c r="D339" s="240" t="s">
        <v>164</v>
      </c>
      <c r="E339" s="241" t="s">
        <v>1</v>
      </c>
      <c r="F339" s="242" t="s">
        <v>309</v>
      </c>
      <c r="G339" s="239"/>
      <c r="H339" s="243">
        <v>24.609000000000002</v>
      </c>
      <c r="I339" s="244"/>
      <c r="J339" s="239"/>
      <c r="K339" s="239"/>
      <c r="L339" s="245"/>
      <c r="M339" s="246"/>
      <c r="N339" s="247"/>
      <c r="O339" s="247"/>
      <c r="P339" s="247"/>
      <c r="Q339" s="247"/>
      <c r="R339" s="247"/>
      <c r="S339" s="247"/>
      <c r="T339" s="248"/>
      <c r="AT339" s="249" t="s">
        <v>164</v>
      </c>
      <c r="AU339" s="249" t="s">
        <v>162</v>
      </c>
      <c r="AV339" s="12" t="s">
        <v>162</v>
      </c>
      <c r="AW339" s="12" t="s">
        <v>35</v>
      </c>
      <c r="AX339" s="12" t="s">
        <v>79</v>
      </c>
      <c r="AY339" s="249" t="s">
        <v>154</v>
      </c>
    </row>
    <row r="340" s="12" customFormat="1">
      <c r="B340" s="238"/>
      <c r="C340" s="239"/>
      <c r="D340" s="240" t="s">
        <v>164</v>
      </c>
      <c r="E340" s="241" t="s">
        <v>1</v>
      </c>
      <c r="F340" s="242" t="s">
        <v>310</v>
      </c>
      <c r="G340" s="239"/>
      <c r="H340" s="243">
        <v>-7.2720000000000002</v>
      </c>
      <c r="I340" s="244"/>
      <c r="J340" s="239"/>
      <c r="K340" s="239"/>
      <c r="L340" s="245"/>
      <c r="M340" s="246"/>
      <c r="N340" s="247"/>
      <c r="O340" s="247"/>
      <c r="P340" s="247"/>
      <c r="Q340" s="247"/>
      <c r="R340" s="247"/>
      <c r="S340" s="247"/>
      <c r="T340" s="248"/>
      <c r="AT340" s="249" t="s">
        <v>164</v>
      </c>
      <c r="AU340" s="249" t="s">
        <v>162</v>
      </c>
      <c r="AV340" s="12" t="s">
        <v>162</v>
      </c>
      <c r="AW340" s="12" t="s">
        <v>35</v>
      </c>
      <c r="AX340" s="12" t="s">
        <v>79</v>
      </c>
      <c r="AY340" s="249" t="s">
        <v>154</v>
      </c>
    </row>
    <row r="341" s="12" customFormat="1">
      <c r="B341" s="238"/>
      <c r="C341" s="239"/>
      <c r="D341" s="240" t="s">
        <v>164</v>
      </c>
      <c r="E341" s="241" t="s">
        <v>1</v>
      </c>
      <c r="F341" s="242" t="s">
        <v>311</v>
      </c>
      <c r="G341" s="239"/>
      <c r="H341" s="243">
        <v>-0.64900000000000002</v>
      </c>
      <c r="I341" s="244"/>
      <c r="J341" s="239"/>
      <c r="K341" s="239"/>
      <c r="L341" s="245"/>
      <c r="M341" s="246"/>
      <c r="N341" s="247"/>
      <c r="O341" s="247"/>
      <c r="P341" s="247"/>
      <c r="Q341" s="247"/>
      <c r="R341" s="247"/>
      <c r="S341" s="247"/>
      <c r="T341" s="248"/>
      <c r="AT341" s="249" t="s">
        <v>164</v>
      </c>
      <c r="AU341" s="249" t="s">
        <v>162</v>
      </c>
      <c r="AV341" s="12" t="s">
        <v>162</v>
      </c>
      <c r="AW341" s="12" t="s">
        <v>35</v>
      </c>
      <c r="AX341" s="12" t="s">
        <v>79</v>
      </c>
      <c r="AY341" s="249" t="s">
        <v>154</v>
      </c>
    </row>
    <row r="342" s="12" customFormat="1">
      <c r="B342" s="238"/>
      <c r="C342" s="239"/>
      <c r="D342" s="240" t="s">
        <v>164</v>
      </c>
      <c r="E342" s="241" t="s">
        <v>1</v>
      </c>
      <c r="F342" s="242" t="s">
        <v>312</v>
      </c>
      <c r="G342" s="239"/>
      <c r="H342" s="243">
        <v>2.71</v>
      </c>
      <c r="I342" s="244"/>
      <c r="J342" s="239"/>
      <c r="K342" s="239"/>
      <c r="L342" s="245"/>
      <c r="M342" s="246"/>
      <c r="N342" s="247"/>
      <c r="O342" s="247"/>
      <c r="P342" s="247"/>
      <c r="Q342" s="247"/>
      <c r="R342" s="247"/>
      <c r="S342" s="247"/>
      <c r="T342" s="248"/>
      <c r="AT342" s="249" t="s">
        <v>164</v>
      </c>
      <c r="AU342" s="249" t="s">
        <v>162</v>
      </c>
      <c r="AV342" s="12" t="s">
        <v>162</v>
      </c>
      <c r="AW342" s="12" t="s">
        <v>35</v>
      </c>
      <c r="AX342" s="12" t="s">
        <v>79</v>
      </c>
      <c r="AY342" s="249" t="s">
        <v>154</v>
      </c>
    </row>
    <row r="343" s="12" customFormat="1">
      <c r="B343" s="238"/>
      <c r="C343" s="239"/>
      <c r="D343" s="240" t="s">
        <v>164</v>
      </c>
      <c r="E343" s="241" t="s">
        <v>1</v>
      </c>
      <c r="F343" s="242" t="s">
        <v>346</v>
      </c>
      <c r="G343" s="239"/>
      <c r="H343" s="243">
        <v>-5.4930000000000003</v>
      </c>
      <c r="I343" s="244"/>
      <c r="J343" s="239"/>
      <c r="K343" s="239"/>
      <c r="L343" s="245"/>
      <c r="M343" s="246"/>
      <c r="N343" s="247"/>
      <c r="O343" s="247"/>
      <c r="P343" s="247"/>
      <c r="Q343" s="247"/>
      <c r="R343" s="247"/>
      <c r="S343" s="247"/>
      <c r="T343" s="248"/>
      <c r="AT343" s="249" t="s">
        <v>164</v>
      </c>
      <c r="AU343" s="249" t="s">
        <v>162</v>
      </c>
      <c r="AV343" s="12" t="s">
        <v>162</v>
      </c>
      <c r="AW343" s="12" t="s">
        <v>35</v>
      </c>
      <c r="AX343" s="12" t="s">
        <v>79</v>
      </c>
      <c r="AY343" s="249" t="s">
        <v>154</v>
      </c>
    </row>
    <row r="344" s="15" customFormat="1">
      <c r="B344" s="271"/>
      <c r="C344" s="272"/>
      <c r="D344" s="240" t="s">
        <v>164</v>
      </c>
      <c r="E344" s="273" t="s">
        <v>1</v>
      </c>
      <c r="F344" s="274" t="s">
        <v>265</v>
      </c>
      <c r="G344" s="272"/>
      <c r="H344" s="275">
        <v>13.905000000000003</v>
      </c>
      <c r="I344" s="276"/>
      <c r="J344" s="272"/>
      <c r="K344" s="272"/>
      <c r="L344" s="277"/>
      <c r="M344" s="278"/>
      <c r="N344" s="279"/>
      <c r="O344" s="279"/>
      <c r="P344" s="279"/>
      <c r="Q344" s="279"/>
      <c r="R344" s="279"/>
      <c r="S344" s="279"/>
      <c r="T344" s="280"/>
      <c r="AT344" s="281" t="s">
        <v>164</v>
      </c>
      <c r="AU344" s="281" t="s">
        <v>162</v>
      </c>
      <c r="AV344" s="15" t="s">
        <v>155</v>
      </c>
      <c r="AW344" s="15" t="s">
        <v>35</v>
      </c>
      <c r="AX344" s="15" t="s">
        <v>79</v>
      </c>
      <c r="AY344" s="281" t="s">
        <v>154</v>
      </c>
    </row>
    <row r="345" s="13" customFormat="1">
      <c r="B345" s="250"/>
      <c r="C345" s="251"/>
      <c r="D345" s="240" t="s">
        <v>164</v>
      </c>
      <c r="E345" s="252" t="s">
        <v>1</v>
      </c>
      <c r="F345" s="253" t="s">
        <v>182</v>
      </c>
      <c r="G345" s="251"/>
      <c r="H345" s="254">
        <v>219.48700000000005</v>
      </c>
      <c r="I345" s="255"/>
      <c r="J345" s="251"/>
      <c r="K345" s="251"/>
      <c r="L345" s="256"/>
      <c r="M345" s="257"/>
      <c r="N345" s="258"/>
      <c r="O345" s="258"/>
      <c r="P345" s="258"/>
      <c r="Q345" s="258"/>
      <c r="R345" s="258"/>
      <c r="S345" s="258"/>
      <c r="T345" s="259"/>
      <c r="AT345" s="260" t="s">
        <v>164</v>
      </c>
      <c r="AU345" s="260" t="s">
        <v>162</v>
      </c>
      <c r="AV345" s="13" t="s">
        <v>161</v>
      </c>
      <c r="AW345" s="13" t="s">
        <v>35</v>
      </c>
      <c r="AX345" s="13" t="s">
        <v>87</v>
      </c>
      <c r="AY345" s="260" t="s">
        <v>154</v>
      </c>
    </row>
    <row r="346" s="1" customFormat="1" ht="24" customHeight="1">
      <c r="B346" s="39"/>
      <c r="C346" s="225" t="s">
        <v>347</v>
      </c>
      <c r="D346" s="225" t="s">
        <v>157</v>
      </c>
      <c r="E346" s="226" t="s">
        <v>348</v>
      </c>
      <c r="F346" s="227" t="s">
        <v>349</v>
      </c>
      <c r="G346" s="228" t="s">
        <v>186</v>
      </c>
      <c r="H346" s="229">
        <v>29.762</v>
      </c>
      <c r="I346" s="230"/>
      <c r="J346" s="231">
        <f>ROUND(I346*H346,2)</f>
        <v>0</v>
      </c>
      <c r="K346" s="227" t="s">
        <v>168</v>
      </c>
      <c r="L346" s="44"/>
      <c r="M346" s="232" t="s">
        <v>1</v>
      </c>
      <c r="N346" s="233" t="s">
        <v>45</v>
      </c>
      <c r="O346" s="87"/>
      <c r="P346" s="234">
        <f>O346*H346</f>
        <v>0</v>
      </c>
      <c r="Q346" s="234">
        <v>0.015400000000000001</v>
      </c>
      <c r="R346" s="234">
        <f>Q346*H346</f>
        <v>0.45833480000000004</v>
      </c>
      <c r="S346" s="234">
        <v>0</v>
      </c>
      <c r="T346" s="235">
        <f>S346*H346</f>
        <v>0</v>
      </c>
      <c r="AR346" s="236" t="s">
        <v>161</v>
      </c>
      <c r="AT346" s="236" t="s">
        <v>157</v>
      </c>
      <c r="AU346" s="236" t="s">
        <v>162</v>
      </c>
      <c r="AY346" s="17" t="s">
        <v>154</v>
      </c>
      <c r="BE346" s="237">
        <f>IF(N346="základní",J346,0)</f>
        <v>0</v>
      </c>
      <c r="BF346" s="237">
        <f>IF(N346="snížená",J346,0)</f>
        <v>0</v>
      </c>
      <c r="BG346" s="237">
        <f>IF(N346="zákl. přenesená",J346,0)</f>
        <v>0</v>
      </c>
      <c r="BH346" s="237">
        <f>IF(N346="sníž. přenesená",J346,0)</f>
        <v>0</v>
      </c>
      <c r="BI346" s="237">
        <f>IF(N346="nulová",J346,0)</f>
        <v>0</v>
      </c>
      <c r="BJ346" s="17" t="s">
        <v>162</v>
      </c>
      <c r="BK346" s="237">
        <f>ROUND(I346*H346,2)</f>
        <v>0</v>
      </c>
      <c r="BL346" s="17" t="s">
        <v>161</v>
      </c>
      <c r="BM346" s="236" t="s">
        <v>350</v>
      </c>
    </row>
    <row r="347" s="14" customFormat="1">
      <c r="B347" s="261"/>
      <c r="C347" s="262"/>
      <c r="D347" s="240" t="s">
        <v>164</v>
      </c>
      <c r="E347" s="263" t="s">
        <v>1</v>
      </c>
      <c r="F347" s="264" t="s">
        <v>351</v>
      </c>
      <c r="G347" s="262"/>
      <c r="H347" s="263" t="s">
        <v>1</v>
      </c>
      <c r="I347" s="265"/>
      <c r="J347" s="262"/>
      <c r="K347" s="262"/>
      <c r="L347" s="266"/>
      <c r="M347" s="267"/>
      <c r="N347" s="268"/>
      <c r="O347" s="268"/>
      <c r="P347" s="268"/>
      <c r="Q347" s="268"/>
      <c r="R347" s="268"/>
      <c r="S347" s="268"/>
      <c r="T347" s="269"/>
      <c r="AT347" s="270" t="s">
        <v>164</v>
      </c>
      <c r="AU347" s="270" t="s">
        <v>162</v>
      </c>
      <c r="AV347" s="14" t="s">
        <v>87</v>
      </c>
      <c r="AW347" s="14" t="s">
        <v>35</v>
      </c>
      <c r="AX347" s="14" t="s">
        <v>79</v>
      </c>
      <c r="AY347" s="270" t="s">
        <v>154</v>
      </c>
    </row>
    <row r="348" s="12" customFormat="1">
      <c r="B348" s="238"/>
      <c r="C348" s="239"/>
      <c r="D348" s="240" t="s">
        <v>164</v>
      </c>
      <c r="E348" s="241" t="s">
        <v>1</v>
      </c>
      <c r="F348" s="242" t="s">
        <v>352</v>
      </c>
      <c r="G348" s="239"/>
      <c r="H348" s="243">
        <v>26.411999999999999</v>
      </c>
      <c r="I348" s="244"/>
      <c r="J348" s="239"/>
      <c r="K348" s="239"/>
      <c r="L348" s="245"/>
      <c r="M348" s="246"/>
      <c r="N348" s="247"/>
      <c r="O348" s="247"/>
      <c r="P348" s="247"/>
      <c r="Q348" s="247"/>
      <c r="R348" s="247"/>
      <c r="S348" s="247"/>
      <c r="T348" s="248"/>
      <c r="AT348" s="249" t="s">
        <v>164</v>
      </c>
      <c r="AU348" s="249" t="s">
        <v>162</v>
      </c>
      <c r="AV348" s="12" t="s">
        <v>162</v>
      </c>
      <c r="AW348" s="12" t="s">
        <v>35</v>
      </c>
      <c r="AX348" s="12" t="s">
        <v>79</v>
      </c>
      <c r="AY348" s="249" t="s">
        <v>154</v>
      </c>
    </row>
    <row r="349" s="12" customFormat="1">
      <c r="B349" s="238"/>
      <c r="C349" s="239"/>
      <c r="D349" s="240" t="s">
        <v>164</v>
      </c>
      <c r="E349" s="241" t="s">
        <v>1</v>
      </c>
      <c r="F349" s="242" t="s">
        <v>353</v>
      </c>
      <c r="G349" s="239"/>
      <c r="H349" s="243">
        <v>3.3500000000000001</v>
      </c>
      <c r="I349" s="244"/>
      <c r="J349" s="239"/>
      <c r="K349" s="239"/>
      <c r="L349" s="245"/>
      <c r="M349" s="246"/>
      <c r="N349" s="247"/>
      <c r="O349" s="247"/>
      <c r="P349" s="247"/>
      <c r="Q349" s="247"/>
      <c r="R349" s="247"/>
      <c r="S349" s="247"/>
      <c r="T349" s="248"/>
      <c r="AT349" s="249" t="s">
        <v>164</v>
      </c>
      <c r="AU349" s="249" t="s">
        <v>162</v>
      </c>
      <c r="AV349" s="12" t="s">
        <v>162</v>
      </c>
      <c r="AW349" s="12" t="s">
        <v>35</v>
      </c>
      <c r="AX349" s="12" t="s">
        <v>79</v>
      </c>
      <c r="AY349" s="249" t="s">
        <v>154</v>
      </c>
    </row>
    <row r="350" s="13" customFormat="1">
      <c r="B350" s="250"/>
      <c r="C350" s="251"/>
      <c r="D350" s="240" t="s">
        <v>164</v>
      </c>
      <c r="E350" s="252" t="s">
        <v>1</v>
      </c>
      <c r="F350" s="253" t="s">
        <v>182</v>
      </c>
      <c r="G350" s="251"/>
      <c r="H350" s="254">
        <v>29.762</v>
      </c>
      <c r="I350" s="255"/>
      <c r="J350" s="251"/>
      <c r="K350" s="251"/>
      <c r="L350" s="256"/>
      <c r="M350" s="257"/>
      <c r="N350" s="258"/>
      <c r="O350" s="258"/>
      <c r="P350" s="258"/>
      <c r="Q350" s="258"/>
      <c r="R350" s="258"/>
      <c r="S350" s="258"/>
      <c r="T350" s="259"/>
      <c r="AT350" s="260" t="s">
        <v>164</v>
      </c>
      <c r="AU350" s="260" t="s">
        <v>162</v>
      </c>
      <c r="AV350" s="13" t="s">
        <v>161</v>
      </c>
      <c r="AW350" s="13" t="s">
        <v>35</v>
      </c>
      <c r="AX350" s="13" t="s">
        <v>87</v>
      </c>
      <c r="AY350" s="260" t="s">
        <v>154</v>
      </c>
    </row>
    <row r="351" s="1" customFormat="1" ht="16.5" customHeight="1">
      <c r="B351" s="39"/>
      <c r="C351" s="225" t="s">
        <v>354</v>
      </c>
      <c r="D351" s="225" t="s">
        <v>157</v>
      </c>
      <c r="E351" s="226" t="s">
        <v>355</v>
      </c>
      <c r="F351" s="227" t="s">
        <v>356</v>
      </c>
      <c r="G351" s="228" t="s">
        <v>204</v>
      </c>
      <c r="H351" s="229">
        <v>52</v>
      </c>
      <c r="I351" s="230"/>
      <c r="J351" s="231">
        <f>ROUND(I351*H351,2)</f>
        <v>0</v>
      </c>
      <c r="K351" s="227" t="s">
        <v>1</v>
      </c>
      <c r="L351" s="44"/>
      <c r="M351" s="232" t="s">
        <v>1</v>
      </c>
      <c r="N351" s="233" t="s">
        <v>45</v>
      </c>
      <c r="O351" s="87"/>
      <c r="P351" s="234">
        <f>O351*H351</f>
        <v>0</v>
      </c>
      <c r="Q351" s="234">
        <v>0.0030300000000000001</v>
      </c>
      <c r="R351" s="234">
        <f>Q351*H351</f>
        <v>0.15756000000000001</v>
      </c>
      <c r="S351" s="234">
        <v>0</v>
      </c>
      <c r="T351" s="235">
        <f>S351*H351</f>
        <v>0</v>
      </c>
      <c r="AR351" s="236" t="s">
        <v>161</v>
      </c>
      <c r="AT351" s="236" t="s">
        <v>157</v>
      </c>
      <c r="AU351" s="236" t="s">
        <v>162</v>
      </c>
      <c r="AY351" s="17" t="s">
        <v>154</v>
      </c>
      <c r="BE351" s="237">
        <f>IF(N351="základní",J351,0)</f>
        <v>0</v>
      </c>
      <c r="BF351" s="237">
        <f>IF(N351="snížená",J351,0)</f>
        <v>0</v>
      </c>
      <c r="BG351" s="237">
        <f>IF(N351="zákl. přenesená",J351,0)</f>
        <v>0</v>
      </c>
      <c r="BH351" s="237">
        <f>IF(N351="sníž. přenesená",J351,0)</f>
        <v>0</v>
      </c>
      <c r="BI351" s="237">
        <f>IF(N351="nulová",J351,0)</f>
        <v>0</v>
      </c>
      <c r="BJ351" s="17" t="s">
        <v>162</v>
      </c>
      <c r="BK351" s="237">
        <f>ROUND(I351*H351,2)</f>
        <v>0</v>
      </c>
      <c r="BL351" s="17" t="s">
        <v>161</v>
      </c>
      <c r="BM351" s="236" t="s">
        <v>357</v>
      </c>
    </row>
    <row r="352" s="12" customFormat="1">
      <c r="B352" s="238"/>
      <c r="C352" s="239"/>
      <c r="D352" s="240" t="s">
        <v>164</v>
      </c>
      <c r="E352" s="241" t="s">
        <v>1</v>
      </c>
      <c r="F352" s="242" t="s">
        <v>358</v>
      </c>
      <c r="G352" s="239"/>
      <c r="H352" s="243">
        <v>16</v>
      </c>
      <c r="I352" s="244"/>
      <c r="J352" s="239"/>
      <c r="K352" s="239"/>
      <c r="L352" s="245"/>
      <c r="M352" s="246"/>
      <c r="N352" s="247"/>
      <c r="O352" s="247"/>
      <c r="P352" s="247"/>
      <c r="Q352" s="247"/>
      <c r="R352" s="247"/>
      <c r="S352" s="247"/>
      <c r="T352" s="248"/>
      <c r="AT352" s="249" t="s">
        <v>164</v>
      </c>
      <c r="AU352" s="249" t="s">
        <v>162</v>
      </c>
      <c r="AV352" s="12" t="s">
        <v>162</v>
      </c>
      <c r="AW352" s="12" t="s">
        <v>35</v>
      </c>
      <c r="AX352" s="12" t="s">
        <v>79</v>
      </c>
      <c r="AY352" s="249" t="s">
        <v>154</v>
      </c>
    </row>
    <row r="353" s="12" customFormat="1">
      <c r="B353" s="238"/>
      <c r="C353" s="239"/>
      <c r="D353" s="240" t="s">
        <v>164</v>
      </c>
      <c r="E353" s="241" t="s">
        <v>1</v>
      </c>
      <c r="F353" s="242" t="s">
        <v>359</v>
      </c>
      <c r="G353" s="239"/>
      <c r="H353" s="243">
        <v>26</v>
      </c>
      <c r="I353" s="244"/>
      <c r="J353" s="239"/>
      <c r="K353" s="239"/>
      <c r="L353" s="245"/>
      <c r="M353" s="246"/>
      <c r="N353" s="247"/>
      <c r="O353" s="247"/>
      <c r="P353" s="247"/>
      <c r="Q353" s="247"/>
      <c r="R353" s="247"/>
      <c r="S353" s="247"/>
      <c r="T353" s="248"/>
      <c r="AT353" s="249" t="s">
        <v>164</v>
      </c>
      <c r="AU353" s="249" t="s">
        <v>162</v>
      </c>
      <c r="AV353" s="12" t="s">
        <v>162</v>
      </c>
      <c r="AW353" s="12" t="s">
        <v>35</v>
      </c>
      <c r="AX353" s="12" t="s">
        <v>79</v>
      </c>
      <c r="AY353" s="249" t="s">
        <v>154</v>
      </c>
    </row>
    <row r="354" s="12" customFormat="1">
      <c r="B354" s="238"/>
      <c r="C354" s="239"/>
      <c r="D354" s="240" t="s">
        <v>164</v>
      </c>
      <c r="E354" s="241" t="s">
        <v>1</v>
      </c>
      <c r="F354" s="242" t="s">
        <v>360</v>
      </c>
      <c r="G354" s="239"/>
      <c r="H354" s="243">
        <v>10</v>
      </c>
      <c r="I354" s="244"/>
      <c r="J354" s="239"/>
      <c r="K354" s="239"/>
      <c r="L354" s="245"/>
      <c r="M354" s="246"/>
      <c r="N354" s="247"/>
      <c r="O354" s="247"/>
      <c r="P354" s="247"/>
      <c r="Q354" s="247"/>
      <c r="R354" s="247"/>
      <c r="S354" s="247"/>
      <c r="T354" s="248"/>
      <c r="AT354" s="249" t="s">
        <v>164</v>
      </c>
      <c r="AU354" s="249" t="s">
        <v>162</v>
      </c>
      <c r="AV354" s="12" t="s">
        <v>162</v>
      </c>
      <c r="AW354" s="12" t="s">
        <v>35</v>
      </c>
      <c r="AX354" s="12" t="s">
        <v>79</v>
      </c>
      <c r="AY354" s="249" t="s">
        <v>154</v>
      </c>
    </row>
    <row r="355" s="13" customFormat="1">
      <c r="B355" s="250"/>
      <c r="C355" s="251"/>
      <c r="D355" s="240" t="s">
        <v>164</v>
      </c>
      <c r="E355" s="252" t="s">
        <v>1</v>
      </c>
      <c r="F355" s="253" t="s">
        <v>182</v>
      </c>
      <c r="G355" s="251"/>
      <c r="H355" s="254">
        <v>52</v>
      </c>
      <c r="I355" s="255"/>
      <c r="J355" s="251"/>
      <c r="K355" s="251"/>
      <c r="L355" s="256"/>
      <c r="M355" s="257"/>
      <c r="N355" s="258"/>
      <c r="O355" s="258"/>
      <c r="P355" s="258"/>
      <c r="Q355" s="258"/>
      <c r="R355" s="258"/>
      <c r="S355" s="258"/>
      <c r="T355" s="259"/>
      <c r="AT355" s="260" t="s">
        <v>164</v>
      </c>
      <c r="AU355" s="260" t="s">
        <v>162</v>
      </c>
      <c r="AV355" s="13" t="s">
        <v>161</v>
      </c>
      <c r="AW355" s="13" t="s">
        <v>35</v>
      </c>
      <c r="AX355" s="13" t="s">
        <v>87</v>
      </c>
      <c r="AY355" s="260" t="s">
        <v>154</v>
      </c>
    </row>
    <row r="356" s="1" customFormat="1" ht="16.5" customHeight="1">
      <c r="B356" s="39"/>
      <c r="C356" s="225" t="s">
        <v>361</v>
      </c>
      <c r="D356" s="225" t="s">
        <v>157</v>
      </c>
      <c r="E356" s="226" t="s">
        <v>362</v>
      </c>
      <c r="F356" s="227" t="s">
        <v>363</v>
      </c>
      <c r="G356" s="228" t="s">
        <v>204</v>
      </c>
      <c r="H356" s="229">
        <v>20</v>
      </c>
      <c r="I356" s="230"/>
      <c r="J356" s="231">
        <f>ROUND(I356*H356,2)</f>
        <v>0</v>
      </c>
      <c r="K356" s="227" t="s">
        <v>1</v>
      </c>
      <c r="L356" s="44"/>
      <c r="M356" s="232" t="s">
        <v>1</v>
      </c>
      <c r="N356" s="233" t="s">
        <v>45</v>
      </c>
      <c r="O356" s="87"/>
      <c r="P356" s="234">
        <f>O356*H356</f>
        <v>0</v>
      </c>
      <c r="Q356" s="234">
        <v>0.017330000000000002</v>
      </c>
      <c r="R356" s="234">
        <f>Q356*H356</f>
        <v>0.34660000000000002</v>
      </c>
      <c r="S356" s="234">
        <v>0</v>
      </c>
      <c r="T356" s="235">
        <f>S356*H356</f>
        <v>0</v>
      </c>
      <c r="AR356" s="236" t="s">
        <v>161</v>
      </c>
      <c r="AT356" s="236" t="s">
        <v>157</v>
      </c>
      <c r="AU356" s="236" t="s">
        <v>162</v>
      </c>
      <c r="AY356" s="17" t="s">
        <v>154</v>
      </c>
      <c r="BE356" s="237">
        <f>IF(N356="základní",J356,0)</f>
        <v>0</v>
      </c>
      <c r="BF356" s="237">
        <f>IF(N356="snížená",J356,0)</f>
        <v>0</v>
      </c>
      <c r="BG356" s="237">
        <f>IF(N356="zákl. přenesená",J356,0)</f>
        <v>0</v>
      </c>
      <c r="BH356" s="237">
        <f>IF(N356="sníž. přenesená",J356,0)</f>
        <v>0</v>
      </c>
      <c r="BI356" s="237">
        <f>IF(N356="nulová",J356,0)</f>
        <v>0</v>
      </c>
      <c r="BJ356" s="17" t="s">
        <v>162</v>
      </c>
      <c r="BK356" s="237">
        <f>ROUND(I356*H356,2)</f>
        <v>0</v>
      </c>
      <c r="BL356" s="17" t="s">
        <v>161</v>
      </c>
      <c r="BM356" s="236" t="s">
        <v>364</v>
      </c>
    </row>
    <row r="357" s="12" customFormat="1">
      <c r="B357" s="238"/>
      <c r="C357" s="239"/>
      <c r="D357" s="240" t="s">
        <v>164</v>
      </c>
      <c r="E357" s="241" t="s">
        <v>1</v>
      </c>
      <c r="F357" s="242" t="s">
        <v>365</v>
      </c>
      <c r="G357" s="239"/>
      <c r="H357" s="243">
        <v>7</v>
      </c>
      <c r="I357" s="244"/>
      <c r="J357" s="239"/>
      <c r="K357" s="239"/>
      <c r="L357" s="245"/>
      <c r="M357" s="246"/>
      <c r="N357" s="247"/>
      <c r="O357" s="247"/>
      <c r="P357" s="247"/>
      <c r="Q357" s="247"/>
      <c r="R357" s="247"/>
      <c r="S357" s="247"/>
      <c r="T357" s="248"/>
      <c r="AT357" s="249" t="s">
        <v>164</v>
      </c>
      <c r="AU357" s="249" t="s">
        <v>162</v>
      </c>
      <c r="AV357" s="12" t="s">
        <v>162</v>
      </c>
      <c r="AW357" s="12" t="s">
        <v>35</v>
      </c>
      <c r="AX357" s="12" t="s">
        <v>79</v>
      </c>
      <c r="AY357" s="249" t="s">
        <v>154</v>
      </c>
    </row>
    <row r="358" s="12" customFormat="1">
      <c r="B358" s="238"/>
      <c r="C358" s="239"/>
      <c r="D358" s="240" t="s">
        <v>164</v>
      </c>
      <c r="E358" s="241" t="s">
        <v>1</v>
      </c>
      <c r="F358" s="242" t="s">
        <v>366</v>
      </c>
      <c r="G358" s="239"/>
      <c r="H358" s="243">
        <v>13</v>
      </c>
      <c r="I358" s="244"/>
      <c r="J358" s="239"/>
      <c r="K358" s="239"/>
      <c r="L358" s="245"/>
      <c r="M358" s="246"/>
      <c r="N358" s="247"/>
      <c r="O358" s="247"/>
      <c r="P358" s="247"/>
      <c r="Q358" s="247"/>
      <c r="R358" s="247"/>
      <c r="S358" s="247"/>
      <c r="T358" s="248"/>
      <c r="AT358" s="249" t="s">
        <v>164</v>
      </c>
      <c r="AU358" s="249" t="s">
        <v>162</v>
      </c>
      <c r="AV358" s="12" t="s">
        <v>162</v>
      </c>
      <c r="AW358" s="12" t="s">
        <v>35</v>
      </c>
      <c r="AX358" s="12" t="s">
        <v>79</v>
      </c>
      <c r="AY358" s="249" t="s">
        <v>154</v>
      </c>
    </row>
    <row r="359" s="13" customFormat="1">
      <c r="B359" s="250"/>
      <c r="C359" s="251"/>
      <c r="D359" s="240" t="s">
        <v>164</v>
      </c>
      <c r="E359" s="252" t="s">
        <v>1</v>
      </c>
      <c r="F359" s="253" t="s">
        <v>182</v>
      </c>
      <c r="G359" s="251"/>
      <c r="H359" s="254">
        <v>20</v>
      </c>
      <c r="I359" s="255"/>
      <c r="J359" s="251"/>
      <c r="K359" s="251"/>
      <c r="L359" s="256"/>
      <c r="M359" s="257"/>
      <c r="N359" s="258"/>
      <c r="O359" s="258"/>
      <c r="P359" s="258"/>
      <c r="Q359" s="258"/>
      <c r="R359" s="258"/>
      <c r="S359" s="258"/>
      <c r="T359" s="259"/>
      <c r="AT359" s="260" t="s">
        <v>164</v>
      </c>
      <c r="AU359" s="260" t="s">
        <v>162</v>
      </c>
      <c r="AV359" s="13" t="s">
        <v>161</v>
      </c>
      <c r="AW359" s="13" t="s">
        <v>35</v>
      </c>
      <c r="AX359" s="13" t="s">
        <v>87</v>
      </c>
      <c r="AY359" s="260" t="s">
        <v>154</v>
      </c>
    </row>
    <row r="360" s="1" customFormat="1" ht="24" customHeight="1">
      <c r="B360" s="39"/>
      <c r="C360" s="225" t="s">
        <v>367</v>
      </c>
      <c r="D360" s="225" t="s">
        <v>157</v>
      </c>
      <c r="E360" s="226" t="s">
        <v>368</v>
      </c>
      <c r="F360" s="227" t="s">
        <v>369</v>
      </c>
      <c r="G360" s="228" t="s">
        <v>204</v>
      </c>
      <c r="H360" s="229">
        <v>12.34</v>
      </c>
      <c r="I360" s="230"/>
      <c r="J360" s="231">
        <f>ROUND(I360*H360,2)</f>
        <v>0</v>
      </c>
      <c r="K360" s="227" t="s">
        <v>168</v>
      </c>
      <c r="L360" s="44"/>
      <c r="M360" s="232" t="s">
        <v>1</v>
      </c>
      <c r="N360" s="233" t="s">
        <v>45</v>
      </c>
      <c r="O360" s="87"/>
      <c r="P360" s="234">
        <f>O360*H360</f>
        <v>0</v>
      </c>
      <c r="Q360" s="234">
        <v>0.0015</v>
      </c>
      <c r="R360" s="234">
        <f>Q360*H360</f>
        <v>0.018509999999999999</v>
      </c>
      <c r="S360" s="234">
        <v>0</v>
      </c>
      <c r="T360" s="235">
        <f>S360*H360</f>
        <v>0</v>
      </c>
      <c r="AR360" s="236" t="s">
        <v>161</v>
      </c>
      <c r="AT360" s="236" t="s">
        <v>157</v>
      </c>
      <c r="AU360" s="236" t="s">
        <v>162</v>
      </c>
      <c r="AY360" s="17" t="s">
        <v>154</v>
      </c>
      <c r="BE360" s="237">
        <f>IF(N360="základní",J360,0)</f>
        <v>0</v>
      </c>
      <c r="BF360" s="237">
        <f>IF(N360="snížená",J360,0)</f>
        <v>0</v>
      </c>
      <c r="BG360" s="237">
        <f>IF(N360="zákl. přenesená",J360,0)</f>
        <v>0</v>
      </c>
      <c r="BH360" s="237">
        <f>IF(N360="sníž. přenesená",J360,0)</f>
        <v>0</v>
      </c>
      <c r="BI360" s="237">
        <f>IF(N360="nulová",J360,0)</f>
        <v>0</v>
      </c>
      <c r="BJ360" s="17" t="s">
        <v>162</v>
      </c>
      <c r="BK360" s="237">
        <f>ROUND(I360*H360,2)</f>
        <v>0</v>
      </c>
      <c r="BL360" s="17" t="s">
        <v>161</v>
      </c>
      <c r="BM360" s="236" t="s">
        <v>370</v>
      </c>
    </row>
    <row r="361" s="12" customFormat="1">
      <c r="B361" s="238"/>
      <c r="C361" s="239"/>
      <c r="D361" s="240" t="s">
        <v>164</v>
      </c>
      <c r="E361" s="241" t="s">
        <v>1</v>
      </c>
      <c r="F361" s="242" t="s">
        <v>371</v>
      </c>
      <c r="G361" s="239"/>
      <c r="H361" s="243">
        <v>6.1799999999999997</v>
      </c>
      <c r="I361" s="244"/>
      <c r="J361" s="239"/>
      <c r="K361" s="239"/>
      <c r="L361" s="245"/>
      <c r="M361" s="246"/>
      <c r="N361" s="247"/>
      <c r="O361" s="247"/>
      <c r="P361" s="247"/>
      <c r="Q361" s="247"/>
      <c r="R361" s="247"/>
      <c r="S361" s="247"/>
      <c r="T361" s="248"/>
      <c r="AT361" s="249" t="s">
        <v>164</v>
      </c>
      <c r="AU361" s="249" t="s">
        <v>162</v>
      </c>
      <c r="AV361" s="12" t="s">
        <v>162</v>
      </c>
      <c r="AW361" s="12" t="s">
        <v>35</v>
      </c>
      <c r="AX361" s="12" t="s">
        <v>79</v>
      </c>
      <c r="AY361" s="249" t="s">
        <v>154</v>
      </c>
    </row>
    <row r="362" s="12" customFormat="1">
      <c r="B362" s="238"/>
      <c r="C362" s="239"/>
      <c r="D362" s="240" t="s">
        <v>164</v>
      </c>
      <c r="E362" s="241" t="s">
        <v>1</v>
      </c>
      <c r="F362" s="242" t="s">
        <v>372</v>
      </c>
      <c r="G362" s="239"/>
      <c r="H362" s="243">
        <v>6.1600000000000001</v>
      </c>
      <c r="I362" s="244"/>
      <c r="J362" s="239"/>
      <c r="K362" s="239"/>
      <c r="L362" s="245"/>
      <c r="M362" s="246"/>
      <c r="N362" s="247"/>
      <c r="O362" s="247"/>
      <c r="P362" s="247"/>
      <c r="Q362" s="247"/>
      <c r="R362" s="247"/>
      <c r="S362" s="247"/>
      <c r="T362" s="248"/>
      <c r="AT362" s="249" t="s">
        <v>164</v>
      </c>
      <c r="AU362" s="249" t="s">
        <v>162</v>
      </c>
      <c r="AV362" s="12" t="s">
        <v>162</v>
      </c>
      <c r="AW362" s="12" t="s">
        <v>35</v>
      </c>
      <c r="AX362" s="12" t="s">
        <v>79</v>
      </c>
      <c r="AY362" s="249" t="s">
        <v>154</v>
      </c>
    </row>
    <row r="363" s="13" customFormat="1">
      <c r="B363" s="250"/>
      <c r="C363" s="251"/>
      <c r="D363" s="240" t="s">
        <v>164</v>
      </c>
      <c r="E363" s="252" t="s">
        <v>1</v>
      </c>
      <c r="F363" s="253" t="s">
        <v>182</v>
      </c>
      <c r="G363" s="251"/>
      <c r="H363" s="254">
        <v>12.34</v>
      </c>
      <c r="I363" s="255"/>
      <c r="J363" s="251"/>
      <c r="K363" s="251"/>
      <c r="L363" s="256"/>
      <c r="M363" s="257"/>
      <c r="N363" s="258"/>
      <c r="O363" s="258"/>
      <c r="P363" s="258"/>
      <c r="Q363" s="258"/>
      <c r="R363" s="258"/>
      <c r="S363" s="258"/>
      <c r="T363" s="259"/>
      <c r="AT363" s="260" t="s">
        <v>164</v>
      </c>
      <c r="AU363" s="260" t="s">
        <v>162</v>
      </c>
      <c r="AV363" s="13" t="s">
        <v>161</v>
      </c>
      <c r="AW363" s="13" t="s">
        <v>35</v>
      </c>
      <c r="AX363" s="13" t="s">
        <v>87</v>
      </c>
      <c r="AY363" s="260" t="s">
        <v>154</v>
      </c>
    </row>
    <row r="364" s="1" customFormat="1" ht="24" customHeight="1">
      <c r="B364" s="39"/>
      <c r="C364" s="225" t="s">
        <v>373</v>
      </c>
      <c r="D364" s="225" t="s">
        <v>157</v>
      </c>
      <c r="E364" s="226" t="s">
        <v>374</v>
      </c>
      <c r="F364" s="227" t="s">
        <v>375</v>
      </c>
      <c r="G364" s="228" t="s">
        <v>204</v>
      </c>
      <c r="H364" s="229">
        <v>10</v>
      </c>
      <c r="I364" s="230"/>
      <c r="J364" s="231">
        <f>ROUND(I364*H364,2)</f>
        <v>0</v>
      </c>
      <c r="K364" s="227" t="s">
        <v>168</v>
      </c>
      <c r="L364" s="44"/>
      <c r="M364" s="232" t="s">
        <v>1</v>
      </c>
      <c r="N364" s="233" t="s">
        <v>45</v>
      </c>
      <c r="O364" s="87"/>
      <c r="P364" s="234">
        <f>O364*H364</f>
        <v>0</v>
      </c>
      <c r="Q364" s="234">
        <v>2.0000000000000002E-05</v>
      </c>
      <c r="R364" s="234">
        <f>Q364*H364</f>
        <v>0.00020000000000000001</v>
      </c>
      <c r="S364" s="234">
        <v>0</v>
      </c>
      <c r="T364" s="235">
        <f>S364*H364</f>
        <v>0</v>
      </c>
      <c r="AR364" s="236" t="s">
        <v>161</v>
      </c>
      <c r="AT364" s="236" t="s">
        <v>157</v>
      </c>
      <c r="AU364" s="236" t="s">
        <v>162</v>
      </c>
      <c r="AY364" s="17" t="s">
        <v>154</v>
      </c>
      <c r="BE364" s="237">
        <f>IF(N364="základní",J364,0)</f>
        <v>0</v>
      </c>
      <c r="BF364" s="237">
        <f>IF(N364="snížená",J364,0)</f>
        <v>0</v>
      </c>
      <c r="BG364" s="237">
        <f>IF(N364="zákl. přenesená",J364,0)</f>
        <v>0</v>
      </c>
      <c r="BH364" s="237">
        <f>IF(N364="sníž. přenesená",J364,0)</f>
        <v>0</v>
      </c>
      <c r="BI364" s="237">
        <f>IF(N364="nulová",J364,0)</f>
        <v>0</v>
      </c>
      <c r="BJ364" s="17" t="s">
        <v>162</v>
      </c>
      <c r="BK364" s="237">
        <f>ROUND(I364*H364,2)</f>
        <v>0</v>
      </c>
      <c r="BL364" s="17" t="s">
        <v>161</v>
      </c>
      <c r="BM364" s="236" t="s">
        <v>376</v>
      </c>
    </row>
    <row r="365" s="14" customFormat="1">
      <c r="B365" s="261"/>
      <c r="C365" s="262"/>
      <c r="D365" s="240" t="s">
        <v>164</v>
      </c>
      <c r="E365" s="263" t="s">
        <v>1</v>
      </c>
      <c r="F365" s="264" t="s">
        <v>377</v>
      </c>
      <c r="G365" s="262"/>
      <c r="H365" s="263" t="s">
        <v>1</v>
      </c>
      <c r="I365" s="265"/>
      <c r="J365" s="262"/>
      <c r="K365" s="262"/>
      <c r="L365" s="266"/>
      <c r="M365" s="267"/>
      <c r="N365" s="268"/>
      <c r="O365" s="268"/>
      <c r="P365" s="268"/>
      <c r="Q365" s="268"/>
      <c r="R365" s="268"/>
      <c r="S365" s="268"/>
      <c r="T365" s="269"/>
      <c r="AT365" s="270" t="s">
        <v>164</v>
      </c>
      <c r="AU365" s="270" t="s">
        <v>162</v>
      </c>
      <c r="AV365" s="14" t="s">
        <v>87</v>
      </c>
      <c r="AW365" s="14" t="s">
        <v>35</v>
      </c>
      <c r="AX365" s="14" t="s">
        <v>79</v>
      </c>
      <c r="AY365" s="270" t="s">
        <v>154</v>
      </c>
    </row>
    <row r="366" s="12" customFormat="1">
      <c r="B366" s="238"/>
      <c r="C366" s="239"/>
      <c r="D366" s="240" t="s">
        <v>164</v>
      </c>
      <c r="E366" s="241" t="s">
        <v>1</v>
      </c>
      <c r="F366" s="242" t="s">
        <v>378</v>
      </c>
      <c r="G366" s="239"/>
      <c r="H366" s="243">
        <v>10</v>
      </c>
      <c r="I366" s="244"/>
      <c r="J366" s="239"/>
      <c r="K366" s="239"/>
      <c r="L366" s="245"/>
      <c r="M366" s="246"/>
      <c r="N366" s="247"/>
      <c r="O366" s="247"/>
      <c r="P366" s="247"/>
      <c r="Q366" s="247"/>
      <c r="R366" s="247"/>
      <c r="S366" s="247"/>
      <c r="T366" s="248"/>
      <c r="AT366" s="249" t="s">
        <v>164</v>
      </c>
      <c r="AU366" s="249" t="s">
        <v>162</v>
      </c>
      <c r="AV366" s="12" t="s">
        <v>162</v>
      </c>
      <c r="AW366" s="12" t="s">
        <v>35</v>
      </c>
      <c r="AX366" s="12" t="s">
        <v>79</v>
      </c>
      <c r="AY366" s="249" t="s">
        <v>154</v>
      </c>
    </row>
    <row r="367" s="13" customFormat="1">
      <c r="B367" s="250"/>
      <c r="C367" s="251"/>
      <c r="D367" s="240" t="s">
        <v>164</v>
      </c>
      <c r="E367" s="252" t="s">
        <v>1</v>
      </c>
      <c r="F367" s="253" t="s">
        <v>182</v>
      </c>
      <c r="G367" s="251"/>
      <c r="H367" s="254">
        <v>10</v>
      </c>
      <c r="I367" s="255"/>
      <c r="J367" s="251"/>
      <c r="K367" s="251"/>
      <c r="L367" s="256"/>
      <c r="M367" s="257"/>
      <c r="N367" s="258"/>
      <c r="O367" s="258"/>
      <c r="P367" s="258"/>
      <c r="Q367" s="258"/>
      <c r="R367" s="258"/>
      <c r="S367" s="258"/>
      <c r="T367" s="259"/>
      <c r="AT367" s="260" t="s">
        <v>164</v>
      </c>
      <c r="AU367" s="260" t="s">
        <v>162</v>
      </c>
      <c r="AV367" s="13" t="s">
        <v>161</v>
      </c>
      <c r="AW367" s="13" t="s">
        <v>35</v>
      </c>
      <c r="AX367" s="13" t="s">
        <v>87</v>
      </c>
      <c r="AY367" s="260" t="s">
        <v>154</v>
      </c>
    </row>
    <row r="368" s="1" customFormat="1" ht="16.5" customHeight="1">
      <c r="B368" s="39"/>
      <c r="C368" s="282" t="s">
        <v>379</v>
      </c>
      <c r="D368" s="282" t="s">
        <v>380</v>
      </c>
      <c r="E368" s="283" t="s">
        <v>381</v>
      </c>
      <c r="F368" s="284" t="s">
        <v>382</v>
      </c>
      <c r="G368" s="285" t="s">
        <v>204</v>
      </c>
      <c r="H368" s="286">
        <v>10.5</v>
      </c>
      <c r="I368" s="287"/>
      <c r="J368" s="288">
        <f>ROUND(I368*H368,2)</f>
        <v>0</v>
      </c>
      <c r="K368" s="284" t="s">
        <v>1</v>
      </c>
      <c r="L368" s="289"/>
      <c r="M368" s="290" t="s">
        <v>1</v>
      </c>
      <c r="N368" s="291" t="s">
        <v>45</v>
      </c>
      <c r="O368" s="87"/>
      <c r="P368" s="234">
        <f>O368*H368</f>
        <v>0</v>
      </c>
      <c r="Q368" s="234">
        <v>0.00010000000000000001</v>
      </c>
      <c r="R368" s="234">
        <f>Q368*H368</f>
        <v>0.0010500000000000002</v>
      </c>
      <c r="S368" s="234">
        <v>0</v>
      </c>
      <c r="T368" s="235">
        <f>S368*H368</f>
        <v>0</v>
      </c>
      <c r="AR368" s="236" t="s">
        <v>201</v>
      </c>
      <c r="AT368" s="236" t="s">
        <v>380</v>
      </c>
      <c r="AU368" s="236" t="s">
        <v>162</v>
      </c>
      <c r="AY368" s="17" t="s">
        <v>154</v>
      </c>
      <c r="BE368" s="237">
        <f>IF(N368="základní",J368,0)</f>
        <v>0</v>
      </c>
      <c r="BF368" s="237">
        <f>IF(N368="snížená",J368,0)</f>
        <v>0</v>
      </c>
      <c r="BG368" s="237">
        <f>IF(N368="zákl. přenesená",J368,0)</f>
        <v>0</v>
      </c>
      <c r="BH368" s="237">
        <f>IF(N368="sníž. přenesená",J368,0)</f>
        <v>0</v>
      </c>
      <c r="BI368" s="237">
        <f>IF(N368="nulová",J368,0)</f>
        <v>0</v>
      </c>
      <c r="BJ368" s="17" t="s">
        <v>162</v>
      </c>
      <c r="BK368" s="237">
        <f>ROUND(I368*H368,2)</f>
        <v>0</v>
      </c>
      <c r="BL368" s="17" t="s">
        <v>161</v>
      </c>
      <c r="BM368" s="236" t="s">
        <v>383</v>
      </c>
    </row>
    <row r="369" s="12" customFormat="1">
      <c r="B369" s="238"/>
      <c r="C369" s="239"/>
      <c r="D369" s="240" t="s">
        <v>164</v>
      </c>
      <c r="E369" s="239"/>
      <c r="F369" s="242" t="s">
        <v>384</v>
      </c>
      <c r="G369" s="239"/>
      <c r="H369" s="243">
        <v>10.5</v>
      </c>
      <c r="I369" s="244"/>
      <c r="J369" s="239"/>
      <c r="K369" s="239"/>
      <c r="L369" s="245"/>
      <c r="M369" s="246"/>
      <c r="N369" s="247"/>
      <c r="O369" s="247"/>
      <c r="P369" s="247"/>
      <c r="Q369" s="247"/>
      <c r="R369" s="247"/>
      <c r="S369" s="247"/>
      <c r="T369" s="248"/>
      <c r="AT369" s="249" t="s">
        <v>164</v>
      </c>
      <c r="AU369" s="249" t="s">
        <v>162</v>
      </c>
      <c r="AV369" s="12" t="s">
        <v>162</v>
      </c>
      <c r="AW369" s="12" t="s">
        <v>4</v>
      </c>
      <c r="AX369" s="12" t="s">
        <v>87</v>
      </c>
      <c r="AY369" s="249" t="s">
        <v>154</v>
      </c>
    </row>
    <row r="370" s="1" customFormat="1" ht="16.5" customHeight="1">
      <c r="B370" s="39"/>
      <c r="C370" s="225" t="s">
        <v>385</v>
      </c>
      <c r="D370" s="225" t="s">
        <v>157</v>
      </c>
      <c r="E370" s="226" t="s">
        <v>386</v>
      </c>
      <c r="F370" s="227" t="s">
        <v>387</v>
      </c>
      <c r="G370" s="228" t="s">
        <v>204</v>
      </c>
      <c r="H370" s="229">
        <v>3.6000000000000001</v>
      </c>
      <c r="I370" s="230"/>
      <c r="J370" s="231">
        <f>ROUND(I370*H370,2)</f>
        <v>0</v>
      </c>
      <c r="K370" s="227" t="s">
        <v>168</v>
      </c>
      <c r="L370" s="44"/>
      <c r="M370" s="232" t="s">
        <v>1</v>
      </c>
      <c r="N370" s="233" t="s">
        <v>45</v>
      </c>
      <c r="O370" s="87"/>
      <c r="P370" s="234">
        <f>O370*H370</f>
        <v>0</v>
      </c>
      <c r="Q370" s="234">
        <v>0</v>
      </c>
      <c r="R370" s="234">
        <f>Q370*H370</f>
        <v>0</v>
      </c>
      <c r="S370" s="234">
        <v>0</v>
      </c>
      <c r="T370" s="235">
        <f>S370*H370</f>
        <v>0</v>
      </c>
      <c r="AR370" s="236" t="s">
        <v>161</v>
      </c>
      <c r="AT370" s="236" t="s">
        <v>157</v>
      </c>
      <c r="AU370" s="236" t="s">
        <v>162</v>
      </c>
      <c r="AY370" s="17" t="s">
        <v>154</v>
      </c>
      <c r="BE370" s="237">
        <f>IF(N370="základní",J370,0)</f>
        <v>0</v>
      </c>
      <c r="BF370" s="237">
        <f>IF(N370="snížená",J370,0)</f>
        <v>0</v>
      </c>
      <c r="BG370" s="237">
        <f>IF(N370="zákl. přenesená",J370,0)</f>
        <v>0</v>
      </c>
      <c r="BH370" s="237">
        <f>IF(N370="sníž. přenesená",J370,0)</f>
        <v>0</v>
      </c>
      <c r="BI370" s="237">
        <f>IF(N370="nulová",J370,0)</f>
        <v>0</v>
      </c>
      <c r="BJ370" s="17" t="s">
        <v>162</v>
      </c>
      <c r="BK370" s="237">
        <f>ROUND(I370*H370,2)</f>
        <v>0</v>
      </c>
      <c r="BL370" s="17" t="s">
        <v>161</v>
      </c>
      <c r="BM370" s="236" t="s">
        <v>388</v>
      </c>
    </row>
    <row r="371" s="12" customFormat="1">
      <c r="B371" s="238"/>
      <c r="C371" s="239"/>
      <c r="D371" s="240" t="s">
        <v>164</v>
      </c>
      <c r="E371" s="241" t="s">
        <v>1</v>
      </c>
      <c r="F371" s="242" t="s">
        <v>389</v>
      </c>
      <c r="G371" s="239"/>
      <c r="H371" s="243">
        <v>3.6000000000000001</v>
      </c>
      <c r="I371" s="244"/>
      <c r="J371" s="239"/>
      <c r="K371" s="239"/>
      <c r="L371" s="245"/>
      <c r="M371" s="246"/>
      <c r="N371" s="247"/>
      <c r="O371" s="247"/>
      <c r="P371" s="247"/>
      <c r="Q371" s="247"/>
      <c r="R371" s="247"/>
      <c r="S371" s="247"/>
      <c r="T371" s="248"/>
      <c r="AT371" s="249" t="s">
        <v>164</v>
      </c>
      <c r="AU371" s="249" t="s">
        <v>162</v>
      </c>
      <c r="AV371" s="12" t="s">
        <v>162</v>
      </c>
      <c r="AW371" s="12" t="s">
        <v>35</v>
      </c>
      <c r="AX371" s="12" t="s">
        <v>87</v>
      </c>
      <c r="AY371" s="249" t="s">
        <v>154</v>
      </c>
    </row>
    <row r="372" s="1" customFormat="1" ht="24" customHeight="1">
      <c r="B372" s="39"/>
      <c r="C372" s="282" t="s">
        <v>390</v>
      </c>
      <c r="D372" s="282" t="s">
        <v>380</v>
      </c>
      <c r="E372" s="283" t="s">
        <v>391</v>
      </c>
      <c r="F372" s="284" t="s">
        <v>392</v>
      </c>
      <c r="G372" s="285" t="s">
        <v>204</v>
      </c>
      <c r="H372" s="286">
        <v>3.7799999999999998</v>
      </c>
      <c r="I372" s="287"/>
      <c r="J372" s="288">
        <f>ROUND(I372*H372,2)</f>
        <v>0</v>
      </c>
      <c r="K372" s="284" t="s">
        <v>168</v>
      </c>
      <c r="L372" s="289"/>
      <c r="M372" s="290" t="s">
        <v>1</v>
      </c>
      <c r="N372" s="291" t="s">
        <v>45</v>
      </c>
      <c r="O372" s="87"/>
      <c r="P372" s="234">
        <f>O372*H372</f>
        <v>0</v>
      </c>
      <c r="Q372" s="234">
        <v>0.00010000000000000001</v>
      </c>
      <c r="R372" s="234">
        <f>Q372*H372</f>
        <v>0.00037799999999999997</v>
      </c>
      <c r="S372" s="234">
        <v>0</v>
      </c>
      <c r="T372" s="235">
        <f>S372*H372</f>
        <v>0</v>
      </c>
      <c r="AR372" s="236" t="s">
        <v>201</v>
      </c>
      <c r="AT372" s="236" t="s">
        <v>380</v>
      </c>
      <c r="AU372" s="236" t="s">
        <v>162</v>
      </c>
      <c r="AY372" s="17" t="s">
        <v>154</v>
      </c>
      <c r="BE372" s="237">
        <f>IF(N372="základní",J372,0)</f>
        <v>0</v>
      </c>
      <c r="BF372" s="237">
        <f>IF(N372="snížená",J372,0)</f>
        <v>0</v>
      </c>
      <c r="BG372" s="237">
        <f>IF(N372="zákl. přenesená",J372,0)</f>
        <v>0</v>
      </c>
      <c r="BH372" s="237">
        <f>IF(N372="sníž. přenesená",J372,0)</f>
        <v>0</v>
      </c>
      <c r="BI372" s="237">
        <f>IF(N372="nulová",J372,0)</f>
        <v>0</v>
      </c>
      <c r="BJ372" s="17" t="s">
        <v>162</v>
      </c>
      <c r="BK372" s="237">
        <f>ROUND(I372*H372,2)</f>
        <v>0</v>
      </c>
      <c r="BL372" s="17" t="s">
        <v>161</v>
      </c>
      <c r="BM372" s="236" t="s">
        <v>393</v>
      </c>
    </row>
    <row r="373" s="12" customFormat="1">
      <c r="B373" s="238"/>
      <c r="C373" s="239"/>
      <c r="D373" s="240" t="s">
        <v>164</v>
      </c>
      <c r="E373" s="239"/>
      <c r="F373" s="242" t="s">
        <v>394</v>
      </c>
      <c r="G373" s="239"/>
      <c r="H373" s="243">
        <v>3.7799999999999998</v>
      </c>
      <c r="I373" s="244"/>
      <c r="J373" s="239"/>
      <c r="K373" s="239"/>
      <c r="L373" s="245"/>
      <c r="M373" s="246"/>
      <c r="N373" s="247"/>
      <c r="O373" s="247"/>
      <c r="P373" s="247"/>
      <c r="Q373" s="247"/>
      <c r="R373" s="247"/>
      <c r="S373" s="247"/>
      <c r="T373" s="248"/>
      <c r="AT373" s="249" t="s">
        <v>164</v>
      </c>
      <c r="AU373" s="249" t="s">
        <v>162</v>
      </c>
      <c r="AV373" s="12" t="s">
        <v>162</v>
      </c>
      <c r="AW373" s="12" t="s">
        <v>4</v>
      </c>
      <c r="AX373" s="12" t="s">
        <v>87</v>
      </c>
      <c r="AY373" s="249" t="s">
        <v>154</v>
      </c>
    </row>
    <row r="374" s="1" customFormat="1" ht="24" customHeight="1">
      <c r="B374" s="39"/>
      <c r="C374" s="225" t="s">
        <v>395</v>
      </c>
      <c r="D374" s="225" t="s">
        <v>157</v>
      </c>
      <c r="E374" s="226" t="s">
        <v>396</v>
      </c>
      <c r="F374" s="227" t="s">
        <v>397</v>
      </c>
      <c r="G374" s="228" t="s">
        <v>160</v>
      </c>
      <c r="H374" s="229">
        <v>3</v>
      </c>
      <c r="I374" s="230"/>
      <c r="J374" s="231">
        <f>ROUND(I374*H374,2)</f>
        <v>0</v>
      </c>
      <c r="K374" s="227" t="s">
        <v>1</v>
      </c>
      <c r="L374" s="44"/>
      <c r="M374" s="232" t="s">
        <v>1</v>
      </c>
      <c r="N374" s="233" t="s">
        <v>45</v>
      </c>
      <c r="O374" s="87"/>
      <c r="P374" s="234">
        <f>O374*H374</f>
        <v>0</v>
      </c>
      <c r="Q374" s="234">
        <v>0.011100000000000001</v>
      </c>
      <c r="R374" s="234">
        <f>Q374*H374</f>
        <v>0.033300000000000003</v>
      </c>
      <c r="S374" s="234">
        <v>0</v>
      </c>
      <c r="T374" s="235">
        <f>S374*H374</f>
        <v>0</v>
      </c>
      <c r="AR374" s="236" t="s">
        <v>161</v>
      </c>
      <c r="AT374" s="236" t="s">
        <v>157</v>
      </c>
      <c r="AU374" s="236" t="s">
        <v>162</v>
      </c>
      <c r="AY374" s="17" t="s">
        <v>154</v>
      </c>
      <c r="BE374" s="237">
        <f>IF(N374="základní",J374,0)</f>
        <v>0</v>
      </c>
      <c r="BF374" s="237">
        <f>IF(N374="snížená",J374,0)</f>
        <v>0</v>
      </c>
      <c r="BG374" s="237">
        <f>IF(N374="zákl. přenesená",J374,0)</f>
        <v>0</v>
      </c>
      <c r="BH374" s="237">
        <f>IF(N374="sníž. přenesená",J374,0)</f>
        <v>0</v>
      </c>
      <c r="BI374" s="237">
        <f>IF(N374="nulová",J374,0)</f>
        <v>0</v>
      </c>
      <c r="BJ374" s="17" t="s">
        <v>162</v>
      </c>
      <c r="BK374" s="237">
        <f>ROUND(I374*H374,2)</f>
        <v>0</v>
      </c>
      <c r="BL374" s="17" t="s">
        <v>161</v>
      </c>
      <c r="BM374" s="236" t="s">
        <v>398</v>
      </c>
    </row>
    <row r="375" s="12" customFormat="1">
      <c r="B375" s="238"/>
      <c r="C375" s="239"/>
      <c r="D375" s="240" t="s">
        <v>164</v>
      </c>
      <c r="E375" s="241" t="s">
        <v>1</v>
      </c>
      <c r="F375" s="242" t="s">
        <v>399</v>
      </c>
      <c r="G375" s="239"/>
      <c r="H375" s="243">
        <v>3</v>
      </c>
      <c r="I375" s="244"/>
      <c r="J375" s="239"/>
      <c r="K375" s="239"/>
      <c r="L375" s="245"/>
      <c r="M375" s="246"/>
      <c r="N375" s="247"/>
      <c r="O375" s="247"/>
      <c r="P375" s="247"/>
      <c r="Q375" s="247"/>
      <c r="R375" s="247"/>
      <c r="S375" s="247"/>
      <c r="T375" s="248"/>
      <c r="AT375" s="249" t="s">
        <v>164</v>
      </c>
      <c r="AU375" s="249" t="s">
        <v>162</v>
      </c>
      <c r="AV375" s="12" t="s">
        <v>162</v>
      </c>
      <c r="AW375" s="12" t="s">
        <v>35</v>
      </c>
      <c r="AX375" s="12" t="s">
        <v>87</v>
      </c>
      <c r="AY375" s="249" t="s">
        <v>154</v>
      </c>
    </row>
    <row r="376" s="1" customFormat="1" ht="24" customHeight="1">
      <c r="B376" s="39"/>
      <c r="C376" s="225" t="s">
        <v>400</v>
      </c>
      <c r="D376" s="225" t="s">
        <v>157</v>
      </c>
      <c r="E376" s="226" t="s">
        <v>401</v>
      </c>
      <c r="F376" s="227" t="s">
        <v>402</v>
      </c>
      <c r="G376" s="228" t="s">
        <v>160</v>
      </c>
      <c r="H376" s="229">
        <v>1</v>
      </c>
      <c r="I376" s="230"/>
      <c r="J376" s="231">
        <f>ROUND(I376*H376,2)</f>
        <v>0</v>
      </c>
      <c r="K376" s="227" t="s">
        <v>1</v>
      </c>
      <c r="L376" s="44"/>
      <c r="M376" s="232" t="s">
        <v>1</v>
      </c>
      <c r="N376" s="233" t="s">
        <v>45</v>
      </c>
      <c r="O376" s="87"/>
      <c r="P376" s="234">
        <f>O376*H376</f>
        <v>0</v>
      </c>
      <c r="Q376" s="234">
        <v>0.044400000000000002</v>
      </c>
      <c r="R376" s="234">
        <f>Q376*H376</f>
        <v>0.044400000000000002</v>
      </c>
      <c r="S376" s="234">
        <v>0</v>
      </c>
      <c r="T376" s="235">
        <f>S376*H376</f>
        <v>0</v>
      </c>
      <c r="AR376" s="236" t="s">
        <v>161</v>
      </c>
      <c r="AT376" s="236" t="s">
        <v>157</v>
      </c>
      <c r="AU376" s="236" t="s">
        <v>162</v>
      </c>
      <c r="AY376" s="17" t="s">
        <v>154</v>
      </c>
      <c r="BE376" s="237">
        <f>IF(N376="základní",J376,0)</f>
        <v>0</v>
      </c>
      <c r="BF376" s="237">
        <f>IF(N376="snížená",J376,0)</f>
        <v>0</v>
      </c>
      <c r="BG376" s="237">
        <f>IF(N376="zákl. přenesená",J376,0)</f>
        <v>0</v>
      </c>
      <c r="BH376" s="237">
        <f>IF(N376="sníž. přenesená",J376,0)</f>
        <v>0</v>
      </c>
      <c r="BI376" s="237">
        <f>IF(N376="nulová",J376,0)</f>
        <v>0</v>
      </c>
      <c r="BJ376" s="17" t="s">
        <v>162</v>
      </c>
      <c r="BK376" s="237">
        <f>ROUND(I376*H376,2)</f>
        <v>0</v>
      </c>
      <c r="BL376" s="17" t="s">
        <v>161</v>
      </c>
      <c r="BM376" s="236" t="s">
        <v>403</v>
      </c>
    </row>
    <row r="377" s="12" customFormat="1">
      <c r="B377" s="238"/>
      <c r="C377" s="239"/>
      <c r="D377" s="240" t="s">
        <v>164</v>
      </c>
      <c r="E377" s="241" t="s">
        <v>1</v>
      </c>
      <c r="F377" s="242" t="s">
        <v>404</v>
      </c>
      <c r="G377" s="239"/>
      <c r="H377" s="243">
        <v>1</v>
      </c>
      <c r="I377" s="244"/>
      <c r="J377" s="239"/>
      <c r="K377" s="239"/>
      <c r="L377" s="245"/>
      <c r="M377" s="246"/>
      <c r="N377" s="247"/>
      <c r="O377" s="247"/>
      <c r="P377" s="247"/>
      <c r="Q377" s="247"/>
      <c r="R377" s="247"/>
      <c r="S377" s="247"/>
      <c r="T377" s="248"/>
      <c r="AT377" s="249" t="s">
        <v>164</v>
      </c>
      <c r="AU377" s="249" t="s">
        <v>162</v>
      </c>
      <c r="AV377" s="12" t="s">
        <v>162</v>
      </c>
      <c r="AW377" s="12" t="s">
        <v>35</v>
      </c>
      <c r="AX377" s="12" t="s">
        <v>87</v>
      </c>
      <c r="AY377" s="249" t="s">
        <v>154</v>
      </c>
    </row>
    <row r="378" s="1" customFormat="1" ht="24" customHeight="1">
      <c r="B378" s="39"/>
      <c r="C378" s="225" t="s">
        <v>405</v>
      </c>
      <c r="D378" s="225" t="s">
        <v>157</v>
      </c>
      <c r="E378" s="226" t="s">
        <v>406</v>
      </c>
      <c r="F378" s="227" t="s">
        <v>407</v>
      </c>
      <c r="G378" s="228" t="s">
        <v>160</v>
      </c>
      <c r="H378" s="229">
        <v>1</v>
      </c>
      <c r="I378" s="230"/>
      <c r="J378" s="231">
        <f>ROUND(I378*H378,2)</f>
        <v>0</v>
      </c>
      <c r="K378" s="227" t="s">
        <v>1</v>
      </c>
      <c r="L378" s="44"/>
      <c r="M378" s="232" t="s">
        <v>1</v>
      </c>
      <c r="N378" s="233" t="s">
        <v>45</v>
      </c>
      <c r="O378" s="87"/>
      <c r="P378" s="234">
        <f>O378*H378</f>
        <v>0</v>
      </c>
      <c r="Q378" s="234">
        <v>0.15409999999999999</v>
      </c>
      <c r="R378" s="234">
        <f>Q378*H378</f>
        <v>0.15409999999999999</v>
      </c>
      <c r="S378" s="234">
        <v>0</v>
      </c>
      <c r="T378" s="235">
        <f>S378*H378</f>
        <v>0</v>
      </c>
      <c r="AR378" s="236" t="s">
        <v>161</v>
      </c>
      <c r="AT378" s="236" t="s">
        <v>157</v>
      </c>
      <c r="AU378" s="236" t="s">
        <v>162</v>
      </c>
      <c r="AY378" s="17" t="s">
        <v>154</v>
      </c>
      <c r="BE378" s="237">
        <f>IF(N378="základní",J378,0)</f>
        <v>0</v>
      </c>
      <c r="BF378" s="237">
        <f>IF(N378="snížená",J378,0)</f>
        <v>0</v>
      </c>
      <c r="BG378" s="237">
        <f>IF(N378="zákl. přenesená",J378,0)</f>
        <v>0</v>
      </c>
      <c r="BH378" s="237">
        <f>IF(N378="sníž. přenesená",J378,0)</f>
        <v>0</v>
      </c>
      <c r="BI378" s="237">
        <f>IF(N378="nulová",J378,0)</f>
        <v>0</v>
      </c>
      <c r="BJ378" s="17" t="s">
        <v>162</v>
      </c>
      <c r="BK378" s="237">
        <f>ROUND(I378*H378,2)</f>
        <v>0</v>
      </c>
      <c r="BL378" s="17" t="s">
        <v>161</v>
      </c>
      <c r="BM378" s="236" t="s">
        <v>408</v>
      </c>
    </row>
    <row r="379" s="12" customFormat="1">
      <c r="B379" s="238"/>
      <c r="C379" s="239"/>
      <c r="D379" s="240" t="s">
        <v>164</v>
      </c>
      <c r="E379" s="241" t="s">
        <v>1</v>
      </c>
      <c r="F379" s="242" t="s">
        <v>409</v>
      </c>
      <c r="G379" s="239"/>
      <c r="H379" s="243">
        <v>1</v>
      </c>
      <c r="I379" s="244"/>
      <c r="J379" s="239"/>
      <c r="K379" s="239"/>
      <c r="L379" s="245"/>
      <c r="M379" s="246"/>
      <c r="N379" s="247"/>
      <c r="O379" s="247"/>
      <c r="P379" s="247"/>
      <c r="Q379" s="247"/>
      <c r="R379" s="247"/>
      <c r="S379" s="247"/>
      <c r="T379" s="248"/>
      <c r="AT379" s="249" t="s">
        <v>164</v>
      </c>
      <c r="AU379" s="249" t="s">
        <v>162</v>
      </c>
      <c r="AV379" s="12" t="s">
        <v>162</v>
      </c>
      <c r="AW379" s="12" t="s">
        <v>35</v>
      </c>
      <c r="AX379" s="12" t="s">
        <v>87</v>
      </c>
      <c r="AY379" s="249" t="s">
        <v>154</v>
      </c>
    </row>
    <row r="380" s="1" customFormat="1" ht="24" customHeight="1">
      <c r="B380" s="39"/>
      <c r="C380" s="225" t="s">
        <v>410</v>
      </c>
      <c r="D380" s="225" t="s">
        <v>157</v>
      </c>
      <c r="E380" s="226" t="s">
        <v>411</v>
      </c>
      <c r="F380" s="227" t="s">
        <v>412</v>
      </c>
      <c r="G380" s="228" t="s">
        <v>186</v>
      </c>
      <c r="H380" s="229">
        <v>89.459999999999994</v>
      </c>
      <c r="I380" s="230"/>
      <c r="J380" s="231">
        <f>ROUND(I380*H380,2)</f>
        <v>0</v>
      </c>
      <c r="K380" s="227" t="s">
        <v>168</v>
      </c>
      <c r="L380" s="44"/>
      <c r="M380" s="232" t="s">
        <v>1</v>
      </c>
      <c r="N380" s="233" t="s">
        <v>45</v>
      </c>
      <c r="O380" s="87"/>
      <c r="P380" s="234">
        <f>O380*H380</f>
        <v>0</v>
      </c>
      <c r="Q380" s="234">
        <v>0</v>
      </c>
      <c r="R380" s="234">
        <f>Q380*H380</f>
        <v>0</v>
      </c>
      <c r="S380" s="234">
        <v>0</v>
      </c>
      <c r="T380" s="235">
        <f>S380*H380</f>
        <v>0</v>
      </c>
      <c r="AR380" s="236" t="s">
        <v>161</v>
      </c>
      <c r="AT380" s="236" t="s">
        <v>157</v>
      </c>
      <c r="AU380" s="236" t="s">
        <v>162</v>
      </c>
      <c r="AY380" s="17" t="s">
        <v>154</v>
      </c>
      <c r="BE380" s="237">
        <f>IF(N380="základní",J380,0)</f>
        <v>0</v>
      </c>
      <c r="BF380" s="237">
        <f>IF(N380="snížená",J380,0)</f>
        <v>0</v>
      </c>
      <c r="BG380" s="237">
        <f>IF(N380="zákl. přenesená",J380,0)</f>
        <v>0</v>
      </c>
      <c r="BH380" s="237">
        <f>IF(N380="sníž. přenesená",J380,0)</f>
        <v>0</v>
      </c>
      <c r="BI380" s="237">
        <f>IF(N380="nulová",J380,0)</f>
        <v>0</v>
      </c>
      <c r="BJ380" s="17" t="s">
        <v>162</v>
      </c>
      <c r="BK380" s="237">
        <f>ROUND(I380*H380,2)</f>
        <v>0</v>
      </c>
      <c r="BL380" s="17" t="s">
        <v>161</v>
      </c>
      <c r="BM380" s="236" t="s">
        <v>413</v>
      </c>
    </row>
    <row r="381" s="12" customFormat="1">
      <c r="B381" s="238"/>
      <c r="C381" s="239"/>
      <c r="D381" s="240" t="s">
        <v>164</v>
      </c>
      <c r="E381" s="241" t="s">
        <v>1</v>
      </c>
      <c r="F381" s="242" t="s">
        <v>414</v>
      </c>
      <c r="G381" s="239"/>
      <c r="H381" s="243">
        <v>13.23</v>
      </c>
      <c r="I381" s="244"/>
      <c r="J381" s="239"/>
      <c r="K381" s="239"/>
      <c r="L381" s="245"/>
      <c r="M381" s="246"/>
      <c r="N381" s="247"/>
      <c r="O381" s="247"/>
      <c r="P381" s="247"/>
      <c r="Q381" s="247"/>
      <c r="R381" s="247"/>
      <c r="S381" s="247"/>
      <c r="T381" s="248"/>
      <c r="AT381" s="249" t="s">
        <v>164</v>
      </c>
      <c r="AU381" s="249" t="s">
        <v>162</v>
      </c>
      <c r="AV381" s="12" t="s">
        <v>162</v>
      </c>
      <c r="AW381" s="12" t="s">
        <v>35</v>
      </c>
      <c r="AX381" s="12" t="s">
        <v>79</v>
      </c>
      <c r="AY381" s="249" t="s">
        <v>154</v>
      </c>
    </row>
    <row r="382" s="12" customFormat="1">
      <c r="B382" s="238"/>
      <c r="C382" s="239"/>
      <c r="D382" s="240" t="s">
        <v>164</v>
      </c>
      <c r="E382" s="241" t="s">
        <v>1</v>
      </c>
      <c r="F382" s="242" t="s">
        <v>415</v>
      </c>
      <c r="G382" s="239"/>
      <c r="H382" s="243">
        <v>4.6200000000000001</v>
      </c>
      <c r="I382" s="244"/>
      <c r="J382" s="239"/>
      <c r="K382" s="239"/>
      <c r="L382" s="245"/>
      <c r="M382" s="246"/>
      <c r="N382" s="247"/>
      <c r="O382" s="247"/>
      <c r="P382" s="247"/>
      <c r="Q382" s="247"/>
      <c r="R382" s="247"/>
      <c r="S382" s="247"/>
      <c r="T382" s="248"/>
      <c r="AT382" s="249" t="s">
        <v>164</v>
      </c>
      <c r="AU382" s="249" t="s">
        <v>162</v>
      </c>
      <c r="AV382" s="12" t="s">
        <v>162</v>
      </c>
      <c r="AW382" s="12" t="s">
        <v>35</v>
      </c>
      <c r="AX382" s="12" t="s">
        <v>79</v>
      </c>
      <c r="AY382" s="249" t="s">
        <v>154</v>
      </c>
    </row>
    <row r="383" s="12" customFormat="1">
      <c r="B383" s="238"/>
      <c r="C383" s="239"/>
      <c r="D383" s="240" t="s">
        <v>164</v>
      </c>
      <c r="E383" s="241" t="s">
        <v>1</v>
      </c>
      <c r="F383" s="242" t="s">
        <v>416</v>
      </c>
      <c r="G383" s="239"/>
      <c r="H383" s="243">
        <v>10.304</v>
      </c>
      <c r="I383" s="244"/>
      <c r="J383" s="239"/>
      <c r="K383" s="239"/>
      <c r="L383" s="245"/>
      <c r="M383" s="246"/>
      <c r="N383" s="247"/>
      <c r="O383" s="247"/>
      <c r="P383" s="247"/>
      <c r="Q383" s="247"/>
      <c r="R383" s="247"/>
      <c r="S383" s="247"/>
      <c r="T383" s="248"/>
      <c r="AT383" s="249" t="s">
        <v>164</v>
      </c>
      <c r="AU383" s="249" t="s">
        <v>162</v>
      </c>
      <c r="AV383" s="12" t="s">
        <v>162</v>
      </c>
      <c r="AW383" s="12" t="s">
        <v>35</v>
      </c>
      <c r="AX383" s="12" t="s">
        <v>79</v>
      </c>
      <c r="AY383" s="249" t="s">
        <v>154</v>
      </c>
    </row>
    <row r="384" s="12" customFormat="1">
      <c r="B384" s="238"/>
      <c r="C384" s="239"/>
      <c r="D384" s="240" t="s">
        <v>164</v>
      </c>
      <c r="E384" s="241" t="s">
        <v>1</v>
      </c>
      <c r="F384" s="242" t="s">
        <v>417</v>
      </c>
      <c r="G384" s="239"/>
      <c r="H384" s="243">
        <v>7.0670000000000002</v>
      </c>
      <c r="I384" s="244"/>
      <c r="J384" s="239"/>
      <c r="K384" s="239"/>
      <c r="L384" s="245"/>
      <c r="M384" s="246"/>
      <c r="N384" s="247"/>
      <c r="O384" s="247"/>
      <c r="P384" s="247"/>
      <c r="Q384" s="247"/>
      <c r="R384" s="247"/>
      <c r="S384" s="247"/>
      <c r="T384" s="248"/>
      <c r="AT384" s="249" t="s">
        <v>164</v>
      </c>
      <c r="AU384" s="249" t="s">
        <v>162</v>
      </c>
      <c r="AV384" s="12" t="s">
        <v>162</v>
      </c>
      <c r="AW384" s="12" t="s">
        <v>35</v>
      </c>
      <c r="AX384" s="12" t="s">
        <v>79</v>
      </c>
      <c r="AY384" s="249" t="s">
        <v>154</v>
      </c>
    </row>
    <row r="385" s="12" customFormat="1">
      <c r="B385" s="238"/>
      <c r="C385" s="239"/>
      <c r="D385" s="240" t="s">
        <v>164</v>
      </c>
      <c r="E385" s="241" t="s">
        <v>1</v>
      </c>
      <c r="F385" s="242" t="s">
        <v>418</v>
      </c>
      <c r="G385" s="239"/>
      <c r="H385" s="243">
        <v>7.1740000000000004</v>
      </c>
      <c r="I385" s="244"/>
      <c r="J385" s="239"/>
      <c r="K385" s="239"/>
      <c r="L385" s="245"/>
      <c r="M385" s="246"/>
      <c r="N385" s="247"/>
      <c r="O385" s="247"/>
      <c r="P385" s="247"/>
      <c r="Q385" s="247"/>
      <c r="R385" s="247"/>
      <c r="S385" s="247"/>
      <c r="T385" s="248"/>
      <c r="AT385" s="249" t="s">
        <v>164</v>
      </c>
      <c r="AU385" s="249" t="s">
        <v>162</v>
      </c>
      <c r="AV385" s="12" t="s">
        <v>162</v>
      </c>
      <c r="AW385" s="12" t="s">
        <v>35</v>
      </c>
      <c r="AX385" s="12" t="s">
        <v>79</v>
      </c>
      <c r="AY385" s="249" t="s">
        <v>154</v>
      </c>
    </row>
    <row r="386" s="12" customFormat="1">
      <c r="B386" s="238"/>
      <c r="C386" s="239"/>
      <c r="D386" s="240" t="s">
        <v>164</v>
      </c>
      <c r="E386" s="241" t="s">
        <v>1</v>
      </c>
      <c r="F386" s="242" t="s">
        <v>419</v>
      </c>
      <c r="G386" s="239"/>
      <c r="H386" s="243">
        <v>10.121</v>
      </c>
      <c r="I386" s="244"/>
      <c r="J386" s="239"/>
      <c r="K386" s="239"/>
      <c r="L386" s="245"/>
      <c r="M386" s="246"/>
      <c r="N386" s="247"/>
      <c r="O386" s="247"/>
      <c r="P386" s="247"/>
      <c r="Q386" s="247"/>
      <c r="R386" s="247"/>
      <c r="S386" s="247"/>
      <c r="T386" s="248"/>
      <c r="AT386" s="249" t="s">
        <v>164</v>
      </c>
      <c r="AU386" s="249" t="s">
        <v>162</v>
      </c>
      <c r="AV386" s="12" t="s">
        <v>162</v>
      </c>
      <c r="AW386" s="12" t="s">
        <v>35</v>
      </c>
      <c r="AX386" s="12" t="s">
        <v>79</v>
      </c>
      <c r="AY386" s="249" t="s">
        <v>154</v>
      </c>
    </row>
    <row r="387" s="12" customFormat="1">
      <c r="B387" s="238"/>
      <c r="C387" s="239"/>
      <c r="D387" s="240" t="s">
        <v>164</v>
      </c>
      <c r="E387" s="241" t="s">
        <v>1</v>
      </c>
      <c r="F387" s="242" t="s">
        <v>420</v>
      </c>
      <c r="G387" s="239"/>
      <c r="H387" s="243">
        <v>7.1600000000000001</v>
      </c>
      <c r="I387" s="244"/>
      <c r="J387" s="239"/>
      <c r="K387" s="239"/>
      <c r="L387" s="245"/>
      <c r="M387" s="246"/>
      <c r="N387" s="247"/>
      <c r="O387" s="247"/>
      <c r="P387" s="247"/>
      <c r="Q387" s="247"/>
      <c r="R387" s="247"/>
      <c r="S387" s="247"/>
      <c r="T387" s="248"/>
      <c r="AT387" s="249" t="s">
        <v>164</v>
      </c>
      <c r="AU387" s="249" t="s">
        <v>162</v>
      </c>
      <c r="AV387" s="12" t="s">
        <v>162</v>
      </c>
      <c r="AW387" s="12" t="s">
        <v>35</v>
      </c>
      <c r="AX387" s="12" t="s">
        <v>79</v>
      </c>
      <c r="AY387" s="249" t="s">
        <v>154</v>
      </c>
    </row>
    <row r="388" s="12" customFormat="1">
      <c r="B388" s="238"/>
      <c r="C388" s="239"/>
      <c r="D388" s="240" t="s">
        <v>164</v>
      </c>
      <c r="E388" s="241" t="s">
        <v>1</v>
      </c>
      <c r="F388" s="242" t="s">
        <v>421</v>
      </c>
      <c r="G388" s="239"/>
      <c r="H388" s="243">
        <v>7.1609999999999996</v>
      </c>
      <c r="I388" s="244"/>
      <c r="J388" s="239"/>
      <c r="K388" s="239"/>
      <c r="L388" s="245"/>
      <c r="M388" s="246"/>
      <c r="N388" s="247"/>
      <c r="O388" s="247"/>
      <c r="P388" s="247"/>
      <c r="Q388" s="247"/>
      <c r="R388" s="247"/>
      <c r="S388" s="247"/>
      <c r="T388" s="248"/>
      <c r="AT388" s="249" t="s">
        <v>164</v>
      </c>
      <c r="AU388" s="249" t="s">
        <v>162</v>
      </c>
      <c r="AV388" s="12" t="s">
        <v>162</v>
      </c>
      <c r="AW388" s="12" t="s">
        <v>35</v>
      </c>
      <c r="AX388" s="12" t="s">
        <v>79</v>
      </c>
      <c r="AY388" s="249" t="s">
        <v>154</v>
      </c>
    </row>
    <row r="389" s="12" customFormat="1">
      <c r="B389" s="238"/>
      <c r="C389" s="239"/>
      <c r="D389" s="240" t="s">
        <v>164</v>
      </c>
      <c r="E389" s="241" t="s">
        <v>1</v>
      </c>
      <c r="F389" s="242" t="s">
        <v>422</v>
      </c>
      <c r="G389" s="239"/>
      <c r="H389" s="243">
        <v>7.0289999999999999</v>
      </c>
      <c r="I389" s="244"/>
      <c r="J389" s="239"/>
      <c r="K389" s="239"/>
      <c r="L389" s="245"/>
      <c r="M389" s="246"/>
      <c r="N389" s="247"/>
      <c r="O389" s="247"/>
      <c r="P389" s="247"/>
      <c r="Q389" s="247"/>
      <c r="R389" s="247"/>
      <c r="S389" s="247"/>
      <c r="T389" s="248"/>
      <c r="AT389" s="249" t="s">
        <v>164</v>
      </c>
      <c r="AU389" s="249" t="s">
        <v>162</v>
      </c>
      <c r="AV389" s="12" t="s">
        <v>162</v>
      </c>
      <c r="AW389" s="12" t="s">
        <v>35</v>
      </c>
      <c r="AX389" s="12" t="s">
        <v>79</v>
      </c>
      <c r="AY389" s="249" t="s">
        <v>154</v>
      </c>
    </row>
    <row r="390" s="12" customFormat="1">
      <c r="B390" s="238"/>
      <c r="C390" s="239"/>
      <c r="D390" s="240" t="s">
        <v>164</v>
      </c>
      <c r="E390" s="241" t="s">
        <v>1</v>
      </c>
      <c r="F390" s="242" t="s">
        <v>423</v>
      </c>
      <c r="G390" s="239"/>
      <c r="H390" s="243">
        <v>2.8279999999999998</v>
      </c>
      <c r="I390" s="244"/>
      <c r="J390" s="239"/>
      <c r="K390" s="239"/>
      <c r="L390" s="245"/>
      <c r="M390" s="246"/>
      <c r="N390" s="247"/>
      <c r="O390" s="247"/>
      <c r="P390" s="247"/>
      <c r="Q390" s="247"/>
      <c r="R390" s="247"/>
      <c r="S390" s="247"/>
      <c r="T390" s="248"/>
      <c r="AT390" s="249" t="s">
        <v>164</v>
      </c>
      <c r="AU390" s="249" t="s">
        <v>162</v>
      </c>
      <c r="AV390" s="12" t="s">
        <v>162</v>
      </c>
      <c r="AW390" s="12" t="s">
        <v>35</v>
      </c>
      <c r="AX390" s="12" t="s">
        <v>79</v>
      </c>
      <c r="AY390" s="249" t="s">
        <v>154</v>
      </c>
    </row>
    <row r="391" s="12" customFormat="1">
      <c r="B391" s="238"/>
      <c r="C391" s="239"/>
      <c r="D391" s="240" t="s">
        <v>164</v>
      </c>
      <c r="E391" s="241" t="s">
        <v>1</v>
      </c>
      <c r="F391" s="242" t="s">
        <v>424</v>
      </c>
      <c r="G391" s="239"/>
      <c r="H391" s="243">
        <v>3.6360000000000001</v>
      </c>
      <c r="I391" s="244"/>
      <c r="J391" s="239"/>
      <c r="K391" s="239"/>
      <c r="L391" s="245"/>
      <c r="M391" s="246"/>
      <c r="N391" s="247"/>
      <c r="O391" s="247"/>
      <c r="P391" s="247"/>
      <c r="Q391" s="247"/>
      <c r="R391" s="247"/>
      <c r="S391" s="247"/>
      <c r="T391" s="248"/>
      <c r="AT391" s="249" t="s">
        <v>164</v>
      </c>
      <c r="AU391" s="249" t="s">
        <v>162</v>
      </c>
      <c r="AV391" s="12" t="s">
        <v>162</v>
      </c>
      <c r="AW391" s="12" t="s">
        <v>35</v>
      </c>
      <c r="AX391" s="12" t="s">
        <v>79</v>
      </c>
      <c r="AY391" s="249" t="s">
        <v>154</v>
      </c>
    </row>
    <row r="392" s="12" customFormat="1">
      <c r="B392" s="238"/>
      <c r="C392" s="239"/>
      <c r="D392" s="240" t="s">
        <v>164</v>
      </c>
      <c r="E392" s="241" t="s">
        <v>1</v>
      </c>
      <c r="F392" s="242" t="s">
        <v>425</v>
      </c>
      <c r="G392" s="239"/>
      <c r="H392" s="243">
        <v>1.464</v>
      </c>
      <c r="I392" s="244"/>
      <c r="J392" s="239"/>
      <c r="K392" s="239"/>
      <c r="L392" s="245"/>
      <c r="M392" s="246"/>
      <c r="N392" s="247"/>
      <c r="O392" s="247"/>
      <c r="P392" s="247"/>
      <c r="Q392" s="247"/>
      <c r="R392" s="247"/>
      <c r="S392" s="247"/>
      <c r="T392" s="248"/>
      <c r="AT392" s="249" t="s">
        <v>164</v>
      </c>
      <c r="AU392" s="249" t="s">
        <v>162</v>
      </c>
      <c r="AV392" s="12" t="s">
        <v>162</v>
      </c>
      <c r="AW392" s="12" t="s">
        <v>35</v>
      </c>
      <c r="AX392" s="12" t="s">
        <v>79</v>
      </c>
      <c r="AY392" s="249" t="s">
        <v>154</v>
      </c>
    </row>
    <row r="393" s="12" customFormat="1">
      <c r="B393" s="238"/>
      <c r="C393" s="239"/>
      <c r="D393" s="240" t="s">
        <v>164</v>
      </c>
      <c r="E393" s="241" t="s">
        <v>1</v>
      </c>
      <c r="F393" s="242" t="s">
        <v>426</v>
      </c>
      <c r="G393" s="239"/>
      <c r="H393" s="243">
        <v>1.1519999999999999</v>
      </c>
      <c r="I393" s="244"/>
      <c r="J393" s="239"/>
      <c r="K393" s="239"/>
      <c r="L393" s="245"/>
      <c r="M393" s="246"/>
      <c r="N393" s="247"/>
      <c r="O393" s="247"/>
      <c r="P393" s="247"/>
      <c r="Q393" s="247"/>
      <c r="R393" s="247"/>
      <c r="S393" s="247"/>
      <c r="T393" s="248"/>
      <c r="AT393" s="249" t="s">
        <v>164</v>
      </c>
      <c r="AU393" s="249" t="s">
        <v>162</v>
      </c>
      <c r="AV393" s="12" t="s">
        <v>162</v>
      </c>
      <c r="AW393" s="12" t="s">
        <v>35</v>
      </c>
      <c r="AX393" s="12" t="s">
        <v>79</v>
      </c>
      <c r="AY393" s="249" t="s">
        <v>154</v>
      </c>
    </row>
    <row r="394" s="12" customFormat="1">
      <c r="B394" s="238"/>
      <c r="C394" s="239"/>
      <c r="D394" s="240" t="s">
        <v>164</v>
      </c>
      <c r="E394" s="241" t="s">
        <v>1</v>
      </c>
      <c r="F394" s="242" t="s">
        <v>427</v>
      </c>
      <c r="G394" s="239"/>
      <c r="H394" s="243">
        <v>6.5140000000000002</v>
      </c>
      <c r="I394" s="244"/>
      <c r="J394" s="239"/>
      <c r="K394" s="239"/>
      <c r="L394" s="245"/>
      <c r="M394" s="246"/>
      <c r="N394" s="247"/>
      <c r="O394" s="247"/>
      <c r="P394" s="247"/>
      <c r="Q394" s="247"/>
      <c r="R394" s="247"/>
      <c r="S394" s="247"/>
      <c r="T394" s="248"/>
      <c r="AT394" s="249" t="s">
        <v>164</v>
      </c>
      <c r="AU394" s="249" t="s">
        <v>162</v>
      </c>
      <c r="AV394" s="12" t="s">
        <v>162</v>
      </c>
      <c r="AW394" s="12" t="s">
        <v>35</v>
      </c>
      <c r="AX394" s="12" t="s">
        <v>79</v>
      </c>
      <c r="AY394" s="249" t="s">
        <v>154</v>
      </c>
    </row>
    <row r="395" s="13" customFormat="1">
      <c r="B395" s="250"/>
      <c r="C395" s="251"/>
      <c r="D395" s="240" t="s">
        <v>164</v>
      </c>
      <c r="E395" s="252" t="s">
        <v>1</v>
      </c>
      <c r="F395" s="253" t="s">
        <v>182</v>
      </c>
      <c r="G395" s="251"/>
      <c r="H395" s="254">
        <v>89.459999999999994</v>
      </c>
      <c r="I395" s="255"/>
      <c r="J395" s="251"/>
      <c r="K395" s="251"/>
      <c r="L395" s="256"/>
      <c r="M395" s="257"/>
      <c r="N395" s="258"/>
      <c r="O395" s="258"/>
      <c r="P395" s="258"/>
      <c r="Q395" s="258"/>
      <c r="R395" s="258"/>
      <c r="S395" s="258"/>
      <c r="T395" s="259"/>
      <c r="AT395" s="260" t="s">
        <v>164</v>
      </c>
      <c r="AU395" s="260" t="s">
        <v>162</v>
      </c>
      <c r="AV395" s="13" t="s">
        <v>161</v>
      </c>
      <c r="AW395" s="13" t="s">
        <v>35</v>
      </c>
      <c r="AX395" s="13" t="s">
        <v>87</v>
      </c>
      <c r="AY395" s="260" t="s">
        <v>154</v>
      </c>
    </row>
    <row r="396" s="1" customFormat="1" ht="16.5" customHeight="1">
      <c r="B396" s="39"/>
      <c r="C396" s="225" t="s">
        <v>428</v>
      </c>
      <c r="D396" s="225" t="s">
        <v>157</v>
      </c>
      <c r="E396" s="226" t="s">
        <v>429</v>
      </c>
      <c r="F396" s="227" t="s">
        <v>430</v>
      </c>
      <c r="G396" s="228" t="s">
        <v>431</v>
      </c>
      <c r="H396" s="229">
        <v>2.3079999999999998</v>
      </c>
      <c r="I396" s="230"/>
      <c r="J396" s="231">
        <f>ROUND(I396*H396,2)</f>
        <v>0</v>
      </c>
      <c r="K396" s="227" t="s">
        <v>1</v>
      </c>
      <c r="L396" s="44"/>
      <c r="M396" s="232" t="s">
        <v>1</v>
      </c>
      <c r="N396" s="233" t="s">
        <v>45</v>
      </c>
      <c r="O396" s="87"/>
      <c r="P396" s="234">
        <f>O396*H396</f>
        <v>0</v>
      </c>
      <c r="Q396" s="234">
        <v>0.67500000000000004</v>
      </c>
      <c r="R396" s="234">
        <f>Q396*H396</f>
        <v>1.5579000000000001</v>
      </c>
      <c r="S396" s="234">
        <v>0</v>
      </c>
      <c r="T396" s="235">
        <f>S396*H396</f>
        <v>0</v>
      </c>
      <c r="AR396" s="236" t="s">
        <v>161</v>
      </c>
      <c r="AT396" s="236" t="s">
        <v>157</v>
      </c>
      <c r="AU396" s="236" t="s">
        <v>162</v>
      </c>
      <c r="AY396" s="17" t="s">
        <v>154</v>
      </c>
      <c r="BE396" s="237">
        <f>IF(N396="základní",J396,0)</f>
        <v>0</v>
      </c>
      <c r="BF396" s="237">
        <f>IF(N396="snížená",J396,0)</f>
        <v>0</v>
      </c>
      <c r="BG396" s="237">
        <f>IF(N396="zákl. přenesená",J396,0)</f>
        <v>0</v>
      </c>
      <c r="BH396" s="237">
        <f>IF(N396="sníž. přenesená",J396,0)</f>
        <v>0</v>
      </c>
      <c r="BI396" s="237">
        <f>IF(N396="nulová",J396,0)</f>
        <v>0</v>
      </c>
      <c r="BJ396" s="17" t="s">
        <v>162</v>
      </c>
      <c r="BK396" s="237">
        <f>ROUND(I396*H396,2)</f>
        <v>0</v>
      </c>
      <c r="BL396" s="17" t="s">
        <v>161</v>
      </c>
      <c r="BM396" s="236" t="s">
        <v>432</v>
      </c>
    </row>
    <row r="397" s="12" customFormat="1">
      <c r="B397" s="238"/>
      <c r="C397" s="239"/>
      <c r="D397" s="240" t="s">
        <v>164</v>
      </c>
      <c r="E397" s="241" t="s">
        <v>1</v>
      </c>
      <c r="F397" s="242" t="s">
        <v>433</v>
      </c>
      <c r="G397" s="239"/>
      <c r="H397" s="243">
        <v>2.3079999999999998</v>
      </c>
      <c r="I397" s="244"/>
      <c r="J397" s="239"/>
      <c r="K397" s="239"/>
      <c r="L397" s="245"/>
      <c r="M397" s="246"/>
      <c r="N397" s="247"/>
      <c r="O397" s="247"/>
      <c r="P397" s="247"/>
      <c r="Q397" s="247"/>
      <c r="R397" s="247"/>
      <c r="S397" s="247"/>
      <c r="T397" s="248"/>
      <c r="AT397" s="249" t="s">
        <v>164</v>
      </c>
      <c r="AU397" s="249" t="s">
        <v>162</v>
      </c>
      <c r="AV397" s="12" t="s">
        <v>162</v>
      </c>
      <c r="AW397" s="12" t="s">
        <v>35</v>
      </c>
      <c r="AX397" s="12" t="s">
        <v>79</v>
      </c>
      <c r="AY397" s="249" t="s">
        <v>154</v>
      </c>
    </row>
    <row r="398" s="13" customFormat="1">
      <c r="B398" s="250"/>
      <c r="C398" s="251"/>
      <c r="D398" s="240" t="s">
        <v>164</v>
      </c>
      <c r="E398" s="252" t="s">
        <v>1</v>
      </c>
      <c r="F398" s="253" t="s">
        <v>182</v>
      </c>
      <c r="G398" s="251"/>
      <c r="H398" s="254">
        <v>2.3079999999999998</v>
      </c>
      <c r="I398" s="255"/>
      <c r="J398" s="251"/>
      <c r="K398" s="251"/>
      <c r="L398" s="256"/>
      <c r="M398" s="257"/>
      <c r="N398" s="258"/>
      <c r="O398" s="258"/>
      <c r="P398" s="258"/>
      <c r="Q398" s="258"/>
      <c r="R398" s="258"/>
      <c r="S398" s="258"/>
      <c r="T398" s="259"/>
      <c r="AT398" s="260" t="s">
        <v>164</v>
      </c>
      <c r="AU398" s="260" t="s">
        <v>162</v>
      </c>
      <c r="AV398" s="13" t="s">
        <v>161</v>
      </c>
      <c r="AW398" s="13" t="s">
        <v>35</v>
      </c>
      <c r="AX398" s="13" t="s">
        <v>87</v>
      </c>
      <c r="AY398" s="260" t="s">
        <v>154</v>
      </c>
    </row>
    <row r="399" s="11" customFormat="1" ht="22.8" customHeight="1">
      <c r="B399" s="209"/>
      <c r="C399" s="210"/>
      <c r="D399" s="211" t="s">
        <v>78</v>
      </c>
      <c r="E399" s="223" t="s">
        <v>206</v>
      </c>
      <c r="F399" s="223" t="s">
        <v>434</v>
      </c>
      <c r="G399" s="210"/>
      <c r="H399" s="210"/>
      <c r="I399" s="213"/>
      <c r="J399" s="224">
        <f>BK399</f>
        <v>0</v>
      </c>
      <c r="K399" s="210"/>
      <c r="L399" s="215"/>
      <c r="M399" s="216"/>
      <c r="N399" s="217"/>
      <c r="O399" s="217"/>
      <c r="P399" s="218">
        <f>SUM(P400:P494)</f>
        <v>0</v>
      </c>
      <c r="Q399" s="217"/>
      <c r="R399" s="218">
        <f>SUM(R400:R494)</f>
        <v>0.06391899999999999</v>
      </c>
      <c r="S399" s="217"/>
      <c r="T399" s="219">
        <f>SUM(T400:T494)</f>
        <v>26.306964000000001</v>
      </c>
      <c r="AR399" s="220" t="s">
        <v>87</v>
      </c>
      <c r="AT399" s="221" t="s">
        <v>78</v>
      </c>
      <c r="AU399" s="221" t="s">
        <v>87</v>
      </c>
      <c r="AY399" s="220" t="s">
        <v>154</v>
      </c>
      <c r="BK399" s="222">
        <f>SUM(BK400:BK494)</f>
        <v>0</v>
      </c>
    </row>
    <row r="400" s="1" customFormat="1" ht="24" customHeight="1">
      <c r="B400" s="39"/>
      <c r="C400" s="225" t="s">
        <v>435</v>
      </c>
      <c r="D400" s="225" t="s">
        <v>157</v>
      </c>
      <c r="E400" s="226" t="s">
        <v>436</v>
      </c>
      <c r="F400" s="227" t="s">
        <v>437</v>
      </c>
      <c r="G400" s="228" t="s">
        <v>186</v>
      </c>
      <c r="H400" s="229">
        <v>140.5</v>
      </c>
      <c r="I400" s="230"/>
      <c r="J400" s="231">
        <f>ROUND(I400*H400,2)</f>
        <v>0</v>
      </c>
      <c r="K400" s="227" t="s">
        <v>168</v>
      </c>
      <c r="L400" s="44"/>
      <c r="M400" s="232" t="s">
        <v>1</v>
      </c>
      <c r="N400" s="233" t="s">
        <v>45</v>
      </c>
      <c r="O400" s="87"/>
      <c r="P400" s="234">
        <f>O400*H400</f>
        <v>0</v>
      </c>
      <c r="Q400" s="234">
        <v>0.00012999999999999999</v>
      </c>
      <c r="R400" s="234">
        <f>Q400*H400</f>
        <v>0.018265</v>
      </c>
      <c r="S400" s="234">
        <v>0</v>
      </c>
      <c r="T400" s="235">
        <f>S400*H400</f>
        <v>0</v>
      </c>
      <c r="AR400" s="236" t="s">
        <v>161</v>
      </c>
      <c r="AT400" s="236" t="s">
        <v>157</v>
      </c>
      <c r="AU400" s="236" t="s">
        <v>162</v>
      </c>
      <c r="AY400" s="17" t="s">
        <v>154</v>
      </c>
      <c r="BE400" s="237">
        <f>IF(N400="základní",J400,0)</f>
        <v>0</v>
      </c>
      <c r="BF400" s="237">
        <f>IF(N400="snížená",J400,0)</f>
        <v>0</v>
      </c>
      <c r="BG400" s="237">
        <f>IF(N400="zákl. přenesená",J400,0)</f>
        <v>0</v>
      </c>
      <c r="BH400" s="237">
        <f>IF(N400="sníž. přenesená",J400,0)</f>
        <v>0</v>
      </c>
      <c r="BI400" s="237">
        <f>IF(N400="nulová",J400,0)</f>
        <v>0</v>
      </c>
      <c r="BJ400" s="17" t="s">
        <v>162</v>
      </c>
      <c r="BK400" s="237">
        <f>ROUND(I400*H400,2)</f>
        <v>0</v>
      </c>
      <c r="BL400" s="17" t="s">
        <v>161</v>
      </c>
      <c r="BM400" s="236" t="s">
        <v>438</v>
      </c>
    </row>
    <row r="401" s="12" customFormat="1">
      <c r="B401" s="238"/>
      <c r="C401" s="239"/>
      <c r="D401" s="240" t="s">
        <v>164</v>
      </c>
      <c r="E401" s="241" t="s">
        <v>1</v>
      </c>
      <c r="F401" s="242" t="s">
        <v>439</v>
      </c>
      <c r="G401" s="239"/>
      <c r="H401" s="243">
        <v>123</v>
      </c>
      <c r="I401" s="244"/>
      <c r="J401" s="239"/>
      <c r="K401" s="239"/>
      <c r="L401" s="245"/>
      <c r="M401" s="246"/>
      <c r="N401" s="247"/>
      <c r="O401" s="247"/>
      <c r="P401" s="247"/>
      <c r="Q401" s="247"/>
      <c r="R401" s="247"/>
      <c r="S401" s="247"/>
      <c r="T401" s="248"/>
      <c r="AT401" s="249" t="s">
        <v>164</v>
      </c>
      <c r="AU401" s="249" t="s">
        <v>162</v>
      </c>
      <c r="AV401" s="12" t="s">
        <v>162</v>
      </c>
      <c r="AW401" s="12" t="s">
        <v>35</v>
      </c>
      <c r="AX401" s="12" t="s">
        <v>79</v>
      </c>
      <c r="AY401" s="249" t="s">
        <v>154</v>
      </c>
    </row>
    <row r="402" s="12" customFormat="1">
      <c r="B402" s="238"/>
      <c r="C402" s="239"/>
      <c r="D402" s="240" t="s">
        <v>164</v>
      </c>
      <c r="E402" s="241" t="s">
        <v>1</v>
      </c>
      <c r="F402" s="242" t="s">
        <v>440</v>
      </c>
      <c r="G402" s="239"/>
      <c r="H402" s="243">
        <v>15</v>
      </c>
      <c r="I402" s="244"/>
      <c r="J402" s="239"/>
      <c r="K402" s="239"/>
      <c r="L402" s="245"/>
      <c r="M402" s="246"/>
      <c r="N402" s="247"/>
      <c r="O402" s="247"/>
      <c r="P402" s="247"/>
      <c r="Q402" s="247"/>
      <c r="R402" s="247"/>
      <c r="S402" s="247"/>
      <c r="T402" s="248"/>
      <c r="AT402" s="249" t="s">
        <v>164</v>
      </c>
      <c r="AU402" s="249" t="s">
        <v>162</v>
      </c>
      <c r="AV402" s="12" t="s">
        <v>162</v>
      </c>
      <c r="AW402" s="12" t="s">
        <v>35</v>
      </c>
      <c r="AX402" s="12" t="s">
        <v>79</v>
      </c>
      <c r="AY402" s="249" t="s">
        <v>154</v>
      </c>
    </row>
    <row r="403" s="12" customFormat="1">
      <c r="B403" s="238"/>
      <c r="C403" s="239"/>
      <c r="D403" s="240" t="s">
        <v>164</v>
      </c>
      <c r="E403" s="241" t="s">
        <v>1</v>
      </c>
      <c r="F403" s="242" t="s">
        <v>441</v>
      </c>
      <c r="G403" s="239"/>
      <c r="H403" s="243">
        <v>2.5</v>
      </c>
      <c r="I403" s="244"/>
      <c r="J403" s="239"/>
      <c r="K403" s="239"/>
      <c r="L403" s="245"/>
      <c r="M403" s="246"/>
      <c r="N403" s="247"/>
      <c r="O403" s="247"/>
      <c r="P403" s="247"/>
      <c r="Q403" s="247"/>
      <c r="R403" s="247"/>
      <c r="S403" s="247"/>
      <c r="T403" s="248"/>
      <c r="AT403" s="249" t="s">
        <v>164</v>
      </c>
      <c r="AU403" s="249" t="s">
        <v>162</v>
      </c>
      <c r="AV403" s="12" t="s">
        <v>162</v>
      </c>
      <c r="AW403" s="12" t="s">
        <v>35</v>
      </c>
      <c r="AX403" s="12" t="s">
        <v>79</v>
      </c>
      <c r="AY403" s="249" t="s">
        <v>154</v>
      </c>
    </row>
    <row r="404" s="13" customFormat="1">
      <c r="B404" s="250"/>
      <c r="C404" s="251"/>
      <c r="D404" s="240" t="s">
        <v>164</v>
      </c>
      <c r="E404" s="252" t="s">
        <v>1</v>
      </c>
      <c r="F404" s="253" t="s">
        <v>182</v>
      </c>
      <c r="G404" s="251"/>
      <c r="H404" s="254">
        <v>140.5</v>
      </c>
      <c r="I404" s="255"/>
      <c r="J404" s="251"/>
      <c r="K404" s="251"/>
      <c r="L404" s="256"/>
      <c r="M404" s="257"/>
      <c r="N404" s="258"/>
      <c r="O404" s="258"/>
      <c r="P404" s="258"/>
      <c r="Q404" s="258"/>
      <c r="R404" s="258"/>
      <c r="S404" s="258"/>
      <c r="T404" s="259"/>
      <c r="AT404" s="260" t="s">
        <v>164</v>
      </c>
      <c r="AU404" s="260" t="s">
        <v>162</v>
      </c>
      <c r="AV404" s="13" t="s">
        <v>161</v>
      </c>
      <c r="AW404" s="13" t="s">
        <v>35</v>
      </c>
      <c r="AX404" s="13" t="s">
        <v>87</v>
      </c>
      <c r="AY404" s="260" t="s">
        <v>154</v>
      </c>
    </row>
    <row r="405" s="1" customFormat="1" ht="24" customHeight="1">
      <c r="B405" s="39"/>
      <c r="C405" s="225" t="s">
        <v>442</v>
      </c>
      <c r="D405" s="225" t="s">
        <v>157</v>
      </c>
      <c r="E405" s="226" t="s">
        <v>443</v>
      </c>
      <c r="F405" s="227" t="s">
        <v>444</v>
      </c>
      <c r="G405" s="228" t="s">
        <v>186</v>
      </c>
      <c r="H405" s="229">
        <v>5</v>
      </c>
      <c r="I405" s="230"/>
      <c r="J405" s="231">
        <f>ROUND(I405*H405,2)</f>
        <v>0</v>
      </c>
      <c r="K405" s="227" t="s">
        <v>168</v>
      </c>
      <c r="L405" s="44"/>
      <c r="M405" s="232" t="s">
        <v>1</v>
      </c>
      <c r="N405" s="233" t="s">
        <v>45</v>
      </c>
      <c r="O405" s="87"/>
      <c r="P405" s="234">
        <f>O405*H405</f>
        <v>0</v>
      </c>
      <c r="Q405" s="234">
        <v>0.0059199999999999999</v>
      </c>
      <c r="R405" s="234">
        <f>Q405*H405</f>
        <v>0.029600000000000001</v>
      </c>
      <c r="S405" s="234">
        <v>0</v>
      </c>
      <c r="T405" s="235">
        <f>S405*H405</f>
        <v>0</v>
      </c>
      <c r="AR405" s="236" t="s">
        <v>161</v>
      </c>
      <c r="AT405" s="236" t="s">
        <v>157</v>
      </c>
      <c r="AU405" s="236" t="s">
        <v>162</v>
      </c>
      <c r="AY405" s="17" t="s">
        <v>154</v>
      </c>
      <c r="BE405" s="237">
        <f>IF(N405="základní",J405,0)</f>
        <v>0</v>
      </c>
      <c r="BF405" s="237">
        <f>IF(N405="snížená",J405,0)</f>
        <v>0</v>
      </c>
      <c r="BG405" s="237">
        <f>IF(N405="zákl. přenesená",J405,0)</f>
        <v>0</v>
      </c>
      <c r="BH405" s="237">
        <f>IF(N405="sníž. přenesená",J405,0)</f>
        <v>0</v>
      </c>
      <c r="BI405" s="237">
        <f>IF(N405="nulová",J405,0)</f>
        <v>0</v>
      </c>
      <c r="BJ405" s="17" t="s">
        <v>162</v>
      </c>
      <c r="BK405" s="237">
        <f>ROUND(I405*H405,2)</f>
        <v>0</v>
      </c>
      <c r="BL405" s="17" t="s">
        <v>161</v>
      </c>
      <c r="BM405" s="236" t="s">
        <v>445</v>
      </c>
    </row>
    <row r="406" s="12" customFormat="1">
      <c r="B406" s="238"/>
      <c r="C406" s="239"/>
      <c r="D406" s="240" t="s">
        <v>164</v>
      </c>
      <c r="E406" s="241" t="s">
        <v>1</v>
      </c>
      <c r="F406" s="242" t="s">
        <v>446</v>
      </c>
      <c r="G406" s="239"/>
      <c r="H406" s="243">
        <v>5</v>
      </c>
      <c r="I406" s="244"/>
      <c r="J406" s="239"/>
      <c r="K406" s="239"/>
      <c r="L406" s="245"/>
      <c r="M406" s="246"/>
      <c r="N406" s="247"/>
      <c r="O406" s="247"/>
      <c r="P406" s="247"/>
      <c r="Q406" s="247"/>
      <c r="R406" s="247"/>
      <c r="S406" s="247"/>
      <c r="T406" s="248"/>
      <c r="AT406" s="249" t="s">
        <v>164</v>
      </c>
      <c r="AU406" s="249" t="s">
        <v>162</v>
      </c>
      <c r="AV406" s="12" t="s">
        <v>162</v>
      </c>
      <c r="AW406" s="12" t="s">
        <v>35</v>
      </c>
      <c r="AX406" s="12" t="s">
        <v>87</v>
      </c>
      <c r="AY406" s="249" t="s">
        <v>154</v>
      </c>
    </row>
    <row r="407" s="1" customFormat="1" ht="24" customHeight="1">
      <c r="B407" s="39"/>
      <c r="C407" s="225" t="s">
        <v>447</v>
      </c>
      <c r="D407" s="225" t="s">
        <v>157</v>
      </c>
      <c r="E407" s="226" t="s">
        <v>448</v>
      </c>
      <c r="F407" s="227" t="s">
        <v>449</v>
      </c>
      <c r="G407" s="228" t="s">
        <v>186</v>
      </c>
      <c r="H407" s="229">
        <v>142.5</v>
      </c>
      <c r="I407" s="230"/>
      <c r="J407" s="231">
        <f>ROUND(I407*H407,2)</f>
        <v>0</v>
      </c>
      <c r="K407" s="227" t="s">
        <v>168</v>
      </c>
      <c r="L407" s="44"/>
      <c r="M407" s="232" t="s">
        <v>1</v>
      </c>
      <c r="N407" s="233" t="s">
        <v>45</v>
      </c>
      <c r="O407" s="87"/>
      <c r="P407" s="234">
        <f>O407*H407</f>
        <v>0</v>
      </c>
      <c r="Q407" s="234">
        <v>4.0000000000000003E-05</v>
      </c>
      <c r="R407" s="234">
        <f>Q407*H407</f>
        <v>0.0057000000000000002</v>
      </c>
      <c r="S407" s="234">
        <v>0</v>
      </c>
      <c r="T407" s="235">
        <f>S407*H407</f>
        <v>0</v>
      </c>
      <c r="AR407" s="236" t="s">
        <v>161</v>
      </c>
      <c r="AT407" s="236" t="s">
        <v>157</v>
      </c>
      <c r="AU407" s="236" t="s">
        <v>162</v>
      </c>
      <c r="AY407" s="17" t="s">
        <v>154</v>
      </c>
      <c r="BE407" s="237">
        <f>IF(N407="základní",J407,0)</f>
        <v>0</v>
      </c>
      <c r="BF407" s="237">
        <f>IF(N407="snížená",J407,0)</f>
        <v>0</v>
      </c>
      <c r="BG407" s="237">
        <f>IF(N407="zákl. přenesená",J407,0)</f>
        <v>0</v>
      </c>
      <c r="BH407" s="237">
        <f>IF(N407="sníž. přenesená",J407,0)</f>
        <v>0</v>
      </c>
      <c r="BI407" s="237">
        <f>IF(N407="nulová",J407,0)</f>
        <v>0</v>
      </c>
      <c r="BJ407" s="17" t="s">
        <v>162</v>
      </c>
      <c r="BK407" s="237">
        <f>ROUND(I407*H407,2)</f>
        <v>0</v>
      </c>
      <c r="BL407" s="17" t="s">
        <v>161</v>
      </c>
      <c r="BM407" s="236" t="s">
        <v>450</v>
      </c>
    </row>
    <row r="408" s="12" customFormat="1">
      <c r="B408" s="238"/>
      <c r="C408" s="239"/>
      <c r="D408" s="240" t="s">
        <v>164</v>
      </c>
      <c r="E408" s="241" t="s">
        <v>1</v>
      </c>
      <c r="F408" s="242" t="s">
        <v>439</v>
      </c>
      <c r="G408" s="239"/>
      <c r="H408" s="243">
        <v>123</v>
      </c>
      <c r="I408" s="244"/>
      <c r="J408" s="239"/>
      <c r="K408" s="239"/>
      <c r="L408" s="245"/>
      <c r="M408" s="246"/>
      <c r="N408" s="247"/>
      <c r="O408" s="247"/>
      <c r="P408" s="247"/>
      <c r="Q408" s="247"/>
      <c r="R408" s="247"/>
      <c r="S408" s="247"/>
      <c r="T408" s="248"/>
      <c r="AT408" s="249" t="s">
        <v>164</v>
      </c>
      <c r="AU408" s="249" t="s">
        <v>162</v>
      </c>
      <c r="AV408" s="12" t="s">
        <v>162</v>
      </c>
      <c r="AW408" s="12" t="s">
        <v>35</v>
      </c>
      <c r="AX408" s="12" t="s">
        <v>79</v>
      </c>
      <c r="AY408" s="249" t="s">
        <v>154</v>
      </c>
    </row>
    <row r="409" s="12" customFormat="1">
      <c r="B409" s="238"/>
      <c r="C409" s="239"/>
      <c r="D409" s="240" t="s">
        <v>164</v>
      </c>
      <c r="E409" s="241" t="s">
        <v>1</v>
      </c>
      <c r="F409" s="242" t="s">
        <v>451</v>
      </c>
      <c r="G409" s="239"/>
      <c r="H409" s="243">
        <v>19.5</v>
      </c>
      <c r="I409" s="244"/>
      <c r="J409" s="239"/>
      <c r="K409" s="239"/>
      <c r="L409" s="245"/>
      <c r="M409" s="246"/>
      <c r="N409" s="247"/>
      <c r="O409" s="247"/>
      <c r="P409" s="247"/>
      <c r="Q409" s="247"/>
      <c r="R409" s="247"/>
      <c r="S409" s="247"/>
      <c r="T409" s="248"/>
      <c r="AT409" s="249" t="s">
        <v>164</v>
      </c>
      <c r="AU409" s="249" t="s">
        <v>162</v>
      </c>
      <c r="AV409" s="12" t="s">
        <v>162</v>
      </c>
      <c r="AW409" s="12" t="s">
        <v>35</v>
      </c>
      <c r="AX409" s="12" t="s">
        <v>79</v>
      </c>
      <c r="AY409" s="249" t="s">
        <v>154</v>
      </c>
    </row>
    <row r="410" s="13" customFormat="1">
      <c r="B410" s="250"/>
      <c r="C410" s="251"/>
      <c r="D410" s="240" t="s">
        <v>164</v>
      </c>
      <c r="E410" s="252" t="s">
        <v>1</v>
      </c>
      <c r="F410" s="253" t="s">
        <v>182</v>
      </c>
      <c r="G410" s="251"/>
      <c r="H410" s="254">
        <v>142.5</v>
      </c>
      <c r="I410" s="255"/>
      <c r="J410" s="251"/>
      <c r="K410" s="251"/>
      <c r="L410" s="256"/>
      <c r="M410" s="257"/>
      <c r="N410" s="258"/>
      <c r="O410" s="258"/>
      <c r="P410" s="258"/>
      <c r="Q410" s="258"/>
      <c r="R410" s="258"/>
      <c r="S410" s="258"/>
      <c r="T410" s="259"/>
      <c r="AT410" s="260" t="s">
        <v>164</v>
      </c>
      <c r="AU410" s="260" t="s">
        <v>162</v>
      </c>
      <c r="AV410" s="13" t="s">
        <v>161</v>
      </c>
      <c r="AW410" s="13" t="s">
        <v>35</v>
      </c>
      <c r="AX410" s="13" t="s">
        <v>87</v>
      </c>
      <c r="AY410" s="260" t="s">
        <v>154</v>
      </c>
    </row>
    <row r="411" s="1" customFormat="1" ht="24" customHeight="1">
      <c r="B411" s="39"/>
      <c r="C411" s="225" t="s">
        <v>452</v>
      </c>
      <c r="D411" s="225" t="s">
        <v>157</v>
      </c>
      <c r="E411" s="226" t="s">
        <v>453</v>
      </c>
      <c r="F411" s="227" t="s">
        <v>454</v>
      </c>
      <c r="G411" s="228" t="s">
        <v>455</v>
      </c>
      <c r="H411" s="229">
        <v>1</v>
      </c>
      <c r="I411" s="230"/>
      <c r="J411" s="231">
        <f>ROUND(I411*H411,2)</f>
        <v>0</v>
      </c>
      <c r="K411" s="227" t="s">
        <v>1</v>
      </c>
      <c r="L411" s="44"/>
      <c r="M411" s="232" t="s">
        <v>1</v>
      </c>
      <c r="N411" s="233" t="s">
        <v>45</v>
      </c>
      <c r="O411" s="87"/>
      <c r="P411" s="234">
        <f>O411*H411</f>
        <v>0</v>
      </c>
      <c r="Q411" s="234">
        <v>0</v>
      </c>
      <c r="R411" s="234">
        <f>Q411*H411</f>
        <v>0</v>
      </c>
      <c r="S411" s="234">
        <v>0</v>
      </c>
      <c r="T411" s="235">
        <f>S411*H411</f>
        <v>0</v>
      </c>
      <c r="AR411" s="236" t="s">
        <v>161</v>
      </c>
      <c r="AT411" s="236" t="s">
        <v>157</v>
      </c>
      <c r="AU411" s="236" t="s">
        <v>162</v>
      </c>
      <c r="AY411" s="17" t="s">
        <v>154</v>
      </c>
      <c r="BE411" s="237">
        <f>IF(N411="základní",J411,0)</f>
        <v>0</v>
      </c>
      <c r="BF411" s="237">
        <f>IF(N411="snížená",J411,0)</f>
        <v>0</v>
      </c>
      <c r="BG411" s="237">
        <f>IF(N411="zákl. přenesená",J411,0)</f>
        <v>0</v>
      </c>
      <c r="BH411" s="237">
        <f>IF(N411="sníž. přenesená",J411,0)</f>
        <v>0</v>
      </c>
      <c r="BI411" s="237">
        <f>IF(N411="nulová",J411,0)</f>
        <v>0</v>
      </c>
      <c r="BJ411" s="17" t="s">
        <v>162</v>
      </c>
      <c r="BK411" s="237">
        <f>ROUND(I411*H411,2)</f>
        <v>0</v>
      </c>
      <c r="BL411" s="17" t="s">
        <v>161</v>
      </c>
      <c r="BM411" s="236" t="s">
        <v>456</v>
      </c>
    </row>
    <row r="412" s="1" customFormat="1" ht="24" customHeight="1">
      <c r="B412" s="39"/>
      <c r="C412" s="225" t="s">
        <v>457</v>
      </c>
      <c r="D412" s="225" t="s">
        <v>157</v>
      </c>
      <c r="E412" s="226" t="s">
        <v>458</v>
      </c>
      <c r="F412" s="227" t="s">
        <v>459</v>
      </c>
      <c r="G412" s="228" t="s">
        <v>455</v>
      </c>
      <c r="H412" s="229">
        <v>1</v>
      </c>
      <c r="I412" s="230"/>
      <c r="J412" s="231">
        <f>ROUND(I412*H412,2)</f>
        <v>0</v>
      </c>
      <c r="K412" s="227" t="s">
        <v>1</v>
      </c>
      <c r="L412" s="44"/>
      <c r="M412" s="232" t="s">
        <v>1</v>
      </c>
      <c r="N412" s="233" t="s">
        <v>45</v>
      </c>
      <c r="O412" s="87"/>
      <c r="P412" s="234">
        <f>O412*H412</f>
        <v>0</v>
      </c>
      <c r="Q412" s="234">
        <v>0</v>
      </c>
      <c r="R412" s="234">
        <f>Q412*H412</f>
        <v>0</v>
      </c>
      <c r="S412" s="234">
        <v>0</v>
      </c>
      <c r="T412" s="235">
        <f>S412*H412</f>
        <v>0</v>
      </c>
      <c r="AR412" s="236" t="s">
        <v>161</v>
      </c>
      <c r="AT412" s="236" t="s">
        <v>157</v>
      </c>
      <c r="AU412" s="236" t="s">
        <v>162</v>
      </c>
      <c r="AY412" s="17" t="s">
        <v>154</v>
      </c>
      <c r="BE412" s="237">
        <f>IF(N412="základní",J412,0)</f>
        <v>0</v>
      </c>
      <c r="BF412" s="237">
        <f>IF(N412="snížená",J412,0)</f>
        <v>0</v>
      </c>
      <c r="BG412" s="237">
        <f>IF(N412="zákl. přenesená",J412,0)</f>
        <v>0</v>
      </c>
      <c r="BH412" s="237">
        <f>IF(N412="sníž. přenesená",J412,0)</f>
        <v>0</v>
      </c>
      <c r="BI412" s="237">
        <f>IF(N412="nulová",J412,0)</f>
        <v>0</v>
      </c>
      <c r="BJ412" s="17" t="s">
        <v>162</v>
      </c>
      <c r="BK412" s="237">
        <f>ROUND(I412*H412,2)</f>
        <v>0</v>
      </c>
      <c r="BL412" s="17" t="s">
        <v>161</v>
      </c>
      <c r="BM412" s="236" t="s">
        <v>460</v>
      </c>
    </row>
    <row r="413" s="1" customFormat="1" ht="24" customHeight="1">
      <c r="B413" s="39"/>
      <c r="C413" s="225" t="s">
        <v>461</v>
      </c>
      <c r="D413" s="225" t="s">
        <v>157</v>
      </c>
      <c r="E413" s="226" t="s">
        <v>462</v>
      </c>
      <c r="F413" s="227" t="s">
        <v>463</v>
      </c>
      <c r="G413" s="228" t="s">
        <v>160</v>
      </c>
      <c r="H413" s="229">
        <v>1</v>
      </c>
      <c r="I413" s="230"/>
      <c r="J413" s="231">
        <f>ROUND(I413*H413,2)</f>
        <v>0</v>
      </c>
      <c r="K413" s="227" t="s">
        <v>1</v>
      </c>
      <c r="L413" s="44"/>
      <c r="M413" s="232" t="s">
        <v>1</v>
      </c>
      <c r="N413" s="233" t="s">
        <v>45</v>
      </c>
      <c r="O413" s="87"/>
      <c r="P413" s="234">
        <f>O413*H413</f>
        <v>0</v>
      </c>
      <c r="Q413" s="234">
        <v>0.0092800000000000001</v>
      </c>
      <c r="R413" s="234">
        <f>Q413*H413</f>
        <v>0.0092800000000000001</v>
      </c>
      <c r="S413" s="234">
        <v>0</v>
      </c>
      <c r="T413" s="235">
        <f>S413*H413</f>
        <v>0</v>
      </c>
      <c r="AR413" s="236" t="s">
        <v>161</v>
      </c>
      <c r="AT413" s="236" t="s">
        <v>157</v>
      </c>
      <c r="AU413" s="236" t="s">
        <v>162</v>
      </c>
      <c r="AY413" s="17" t="s">
        <v>154</v>
      </c>
      <c r="BE413" s="237">
        <f>IF(N413="základní",J413,0)</f>
        <v>0</v>
      </c>
      <c r="BF413" s="237">
        <f>IF(N413="snížená",J413,0)</f>
        <v>0</v>
      </c>
      <c r="BG413" s="237">
        <f>IF(N413="zákl. přenesená",J413,0)</f>
        <v>0</v>
      </c>
      <c r="BH413" s="237">
        <f>IF(N413="sníž. přenesená",J413,0)</f>
        <v>0</v>
      </c>
      <c r="BI413" s="237">
        <f>IF(N413="nulová",J413,0)</f>
        <v>0</v>
      </c>
      <c r="BJ413" s="17" t="s">
        <v>162</v>
      </c>
      <c r="BK413" s="237">
        <f>ROUND(I413*H413,2)</f>
        <v>0</v>
      </c>
      <c r="BL413" s="17" t="s">
        <v>161</v>
      </c>
      <c r="BM413" s="236" t="s">
        <v>464</v>
      </c>
    </row>
    <row r="414" s="1" customFormat="1" ht="36" customHeight="1">
      <c r="B414" s="39"/>
      <c r="C414" s="225" t="s">
        <v>465</v>
      </c>
      <c r="D414" s="225" t="s">
        <v>157</v>
      </c>
      <c r="E414" s="226" t="s">
        <v>466</v>
      </c>
      <c r="F414" s="227" t="s">
        <v>467</v>
      </c>
      <c r="G414" s="228" t="s">
        <v>455</v>
      </c>
      <c r="H414" s="229">
        <v>1</v>
      </c>
      <c r="I414" s="230"/>
      <c r="J414" s="231">
        <f>ROUND(I414*H414,2)</f>
        <v>0</v>
      </c>
      <c r="K414" s="227" t="s">
        <v>1</v>
      </c>
      <c r="L414" s="44"/>
      <c r="M414" s="232" t="s">
        <v>1</v>
      </c>
      <c r="N414" s="233" t="s">
        <v>45</v>
      </c>
      <c r="O414" s="87"/>
      <c r="P414" s="234">
        <f>O414*H414</f>
        <v>0</v>
      </c>
      <c r="Q414" s="234">
        <v>0</v>
      </c>
      <c r="R414" s="234">
        <f>Q414*H414</f>
        <v>0</v>
      </c>
      <c r="S414" s="234">
        <v>0</v>
      </c>
      <c r="T414" s="235">
        <f>S414*H414</f>
        <v>0</v>
      </c>
      <c r="AR414" s="236" t="s">
        <v>161</v>
      </c>
      <c r="AT414" s="236" t="s">
        <v>157</v>
      </c>
      <c r="AU414" s="236" t="s">
        <v>162</v>
      </c>
      <c r="AY414" s="17" t="s">
        <v>154</v>
      </c>
      <c r="BE414" s="237">
        <f>IF(N414="základní",J414,0)</f>
        <v>0</v>
      </c>
      <c r="BF414" s="237">
        <f>IF(N414="snížená",J414,0)</f>
        <v>0</v>
      </c>
      <c r="BG414" s="237">
        <f>IF(N414="zákl. přenesená",J414,0)</f>
        <v>0</v>
      </c>
      <c r="BH414" s="237">
        <f>IF(N414="sníž. přenesená",J414,0)</f>
        <v>0</v>
      </c>
      <c r="BI414" s="237">
        <f>IF(N414="nulová",J414,0)</f>
        <v>0</v>
      </c>
      <c r="BJ414" s="17" t="s">
        <v>162</v>
      </c>
      <c r="BK414" s="237">
        <f>ROUND(I414*H414,2)</f>
        <v>0</v>
      </c>
      <c r="BL414" s="17" t="s">
        <v>161</v>
      </c>
      <c r="BM414" s="236" t="s">
        <v>468</v>
      </c>
    </row>
    <row r="415" s="1" customFormat="1" ht="24" customHeight="1">
      <c r="B415" s="39"/>
      <c r="C415" s="225" t="s">
        <v>469</v>
      </c>
      <c r="D415" s="225" t="s">
        <v>157</v>
      </c>
      <c r="E415" s="226" t="s">
        <v>470</v>
      </c>
      <c r="F415" s="227" t="s">
        <v>471</v>
      </c>
      <c r="G415" s="228" t="s">
        <v>186</v>
      </c>
      <c r="H415" s="229">
        <v>4.8090000000000002</v>
      </c>
      <c r="I415" s="230"/>
      <c r="J415" s="231">
        <f>ROUND(I415*H415,2)</f>
        <v>0</v>
      </c>
      <c r="K415" s="227" t="s">
        <v>1</v>
      </c>
      <c r="L415" s="44"/>
      <c r="M415" s="232" t="s">
        <v>1</v>
      </c>
      <c r="N415" s="233" t="s">
        <v>45</v>
      </c>
      <c r="O415" s="87"/>
      <c r="P415" s="234">
        <f>O415*H415</f>
        <v>0</v>
      </c>
      <c r="Q415" s="234">
        <v>0</v>
      </c>
      <c r="R415" s="234">
        <f>Q415*H415</f>
        <v>0</v>
      </c>
      <c r="S415" s="234">
        <v>0.10000000000000001</v>
      </c>
      <c r="T415" s="235">
        <f>S415*H415</f>
        <v>0.48090000000000005</v>
      </c>
      <c r="AR415" s="236" t="s">
        <v>161</v>
      </c>
      <c r="AT415" s="236" t="s">
        <v>157</v>
      </c>
      <c r="AU415" s="236" t="s">
        <v>162</v>
      </c>
      <c r="AY415" s="17" t="s">
        <v>154</v>
      </c>
      <c r="BE415" s="237">
        <f>IF(N415="základní",J415,0)</f>
        <v>0</v>
      </c>
      <c r="BF415" s="237">
        <f>IF(N415="snížená",J415,0)</f>
        <v>0</v>
      </c>
      <c r="BG415" s="237">
        <f>IF(N415="zákl. přenesená",J415,0)</f>
        <v>0</v>
      </c>
      <c r="BH415" s="237">
        <f>IF(N415="sníž. přenesená",J415,0)</f>
        <v>0</v>
      </c>
      <c r="BI415" s="237">
        <f>IF(N415="nulová",J415,0)</f>
        <v>0</v>
      </c>
      <c r="BJ415" s="17" t="s">
        <v>162</v>
      </c>
      <c r="BK415" s="237">
        <f>ROUND(I415*H415,2)</f>
        <v>0</v>
      </c>
      <c r="BL415" s="17" t="s">
        <v>161</v>
      </c>
      <c r="BM415" s="236" t="s">
        <v>472</v>
      </c>
    </row>
    <row r="416" s="12" customFormat="1">
      <c r="B416" s="238"/>
      <c r="C416" s="239"/>
      <c r="D416" s="240" t="s">
        <v>164</v>
      </c>
      <c r="E416" s="241" t="s">
        <v>1</v>
      </c>
      <c r="F416" s="242" t="s">
        <v>473</v>
      </c>
      <c r="G416" s="239"/>
      <c r="H416" s="243">
        <v>4.8090000000000002</v>
      </c>
      <c r="I416" s="244"/>
      <c r="J416" s="239"/>
      <c r="K416" s="239"/>
      <c r="L416" s="245"/>
      <c r="M416" s="246"/>
      <c r="N416" s="247"/>
      <c r="O416" s="247"/>
      <c r="P416" s="247"/>
      <c r="Q416" s="247"/>
      <c r="R416" s="247"/>
      <c r="S416" s="247"/>
      <c r="T416" s="248"/>
      <c r="AT416" s="249" t="s">
        <v>164</v>
      </c>
      <c r="AU416" s="249" t="s">
        <v>162</v>
      </c>
      <c r="AV416" s="12" t="s">
        <v>162</v>
      </c>
      <c r="AW416" s="12" t="s">
        <v>35</v>
      </c>
      <c r="AX416" s="12" t="s">
        <v>87</v>
      </c>
      <c r="AY416" s="249" t="s">
        <v>154</v>
      </c>
    </row>
    <row r="417" s="1" customFormat="1" ht="24" customHeight="1">
      <c r="B417" s="39"/>
      <c r="C417" s="225" t="s">
        <v>474</v>
      </c>
      <c r="D417" s="225" t="s">
        <v>157</v>
      </c>
      <c r="E417" s="226" t="s">
        <v>475</v>
      </c>
      <c r="F417" s="227" t="s">
        <v>476</v>
      </c>
      <c r="G417" s="228" t="s">
        <v>186</v>
      </c>
      <c r="H417" s="229">
        <v>8.7400000000000002</v>
      </c>
      <c r="I417" s="230"/>
      <c r="J417" s="231">
        <f>ROUND(I417*H417,2)</f>
        <v>0</v>
      </c>
      <c r="K417" s="227" t="s">
        <v>168</v>
      </c>
      <c r="L417" s="44"/>
      <c r="M417" s="232" t="s">
        <v>1</v>
      </c>
      <c r="N417" s="233" t="s">
        <v>45</v>
      </c>
      <c r="O417" s="87"/>
      <c r="P417" s="234">
        <f>O417*H417</f>
        <v>0</v>
      </c>
      <c r="Q417" s="234">
        <v>0</v>
      </c>
      <c r="R417" s="234">
        <f>Q417*H417</f>
        <v>0</v>
      </c>
      <c r="S417" s="234">
        <v>0.089999999999999997</v>
      </c>
      <c r="T417" s="235">
        <f>S417*H417</f>
        <v>0.78659999999999997</v>
      </c>
      <c r="AR417" s="236" t="s">
        <v>161</v>
      </c>
      <c r="AT417" s="236" t="s">
        <v>157</v>
      </c>
      <c r="AU417" s="236" t="s">
        <v>162</v>
      </c>
      <c r="AY417" s="17" t="s">
        <v>154</v>
      </c>
      <c r="BE417" s="237">
        <f>IF(N417="základní",J417,0)</f>
        <v>0</v>
      </c>
      <c r="BF417" s="237">
        <f>IF(N417="snížená",J417,0)</f>
        <v>0</v>
      </c>
      <c r="BG417" s="237">
        <f>IF(N417="zákl. přenesená",J417,0)</f>
        <v>0</v>
      </c>
      <c r="BH417" s="237">
        <f>IF(N417="sníž. přenesená",J417,0)</f>
        <v>0</v>
      </c>
      <c r="BI417" s="237">
        <f>IF(N417="nulová",J417,0)</f>
        <v>0</v>
      </c>
      <c r="BJ417" s="17" t="s">
        <v>162</v>
      </c>
      <c r="BK417" s="237">
        <f>ROUND(I417*H417,2)</f>
        <v>0</v>
      </c>
      <c r="BL417" s="17" t="s">
        <v>161</v>
      </c>
      <c r="BM417" s="236" t="s">
        <v>477</v>
      </c>
    </row>
    <row r="418" s="12" customFormat="1">
      <c r="B418" s="238"/>
      <c r="C418" s="239"/>
      <c r="D418" s="240" t="s">
        <v>164</v>
      </c>
      <c r="E418" s="241" t="s">
        <v>1</v>
      </c>
      <c r="F418" s="242" t="s">
        <v>252</v>
      </c>
      <c r="G418" s="239"/>
      <c r="H418" s="243">
        <v>8.7400000000000002</v>
      </c>
      <c r="I418" s="244"/>
      <c r="J418" s="239"/>
      <c r="K418" s="239"/>
      <c r="L418" s="245"/>
      <c r="M418" s="246"/>
      <c r="N418" s="247"/>
      <c r="O418" s="247"/>
      <c r="P418" s="247"/>
      <c r="Q418" s="247"/>
      <c r="R418" s="247"/>
      <c r="S418" s="247"/>
      <c r="T418" s="248"/>
      <c r="AT418" s="249" t="s">
        <v>164</v>
      </c>
      <c r="AU418" s="249" t="s">
        <v>162</v>
      </c>
      <c r="AV418" s="12" t="s">
        <v>162</v>
      </c>
      <c r="AW418" s="12" t="s">
        <v>35</v>
      </c>
      <c r="AX418" s="12" t="s">
        <v>87</v>
      </c>
      <c r="AY418" s="249" t="s">
        <v>154</v>
      </c>
    </row>
    <row r="419" s="1" customFormat="1" ht="24" customHeight="1">
      <c r="B419" s="39"/>
      <c r="C419" s="225" t="s">
        <v>478</v>
      </c>
      <c r="D419" s="225" t="s">
        <v>157</v>
      </c>
      <c r="E419" s="226" t="s">
        <v>479</v>
      </c>
      <c r="F419" s="227" t="s">
        <v>480</v>
      </c>
      <c r="G419" s="228" t="s">
        <v>186</v>
      </c>
      <c r="H419" s="229">
        <v>1.24</v>
      </c>
      <c r="I419" s="230"/>
      <c r="J419" s="231">
        <f>ROUND(I419*H419,2)</f>
        <v>0</v>
      </c>
      <c r="K419" s="227" t="s">
        <v>168</v>
      </c>
      <c r="L419" s="44"/>
      <c r="M419" s="232" t="s">
        <v>1</v>
      </c>
      <c r="N419" s="233" t="s">
        <v>45</v>
      </c>
      <c r="O419" s="87"/>
      <c r="P419" s="234">
        <f>O419*H419</f>
        <v>0</v>
      </c>
      <c r="Q419" s="234">
        <v>0</v>
      </c>
      <c r="R419" s="234">
        <f>Q419*H419</f>
        <v>0</v>
      </c>
      <c r="S419" s="234">
        <v>0.058999999999999997</v>
      </c>
      <c r="T419" s="235">
        <f>S419*H419</f>
        <v>0.073159999999999989</v>
      </c>
      <c r="AR419" s="236" t="s">
        <v>161</v>
      </c>
      <c r="AT419" s="236" t="s">
        <v>157</v>
      </c>
      <c r="AU419" s="236" t="s">
        <v>162</v>
      </c>
      <c r="AY419" s="17" t="s">
        <v>154</v>
      </c>
      <c r="BE419" s="237">
        <f>IF(N419="základní",J419,0)</f>
        <v>0</v>
      </c>
      <c r="BF419" s="237">
        <f>IF(N419="snížená",J419,0)</f>
        <v>0</v>
      </c>
      <c r="BG419" s="237">
        <f>IF(N419="zákl. přenesená",J419,0)</f>
        <v>0</v>
      </c>
      <c r="BH419" s="237">
        <f>IF(N419="sníž. přenesená",J419,0)</f>
        <v>0</v>
      </c>
      <c r="BI419" s="237">
        <f>IF(N419="nulová",J419,0)</f>
        <v>0</v>
      </c>
      <c r="BJ419" s="17" t="s">
        <v>162</v>
      </c>
      <c r="BK419" s="237">
        <f>ROUND(I419*H419,2)</f>
        <v>0</v>
      </c>
      <c r="BL419" s="17" t="s">
        <v>161</v>
      </c>
      <c r="BM419" s="236" t="s">
        <v>481</v>
      </c>
    </row>
    <row r="420" s="12" customFormat="1">
      <c r="B420" s="238"/>
      <c r="C420" s="239"/>
      <c r="D420" s="240" t="s">
        <v>164</v>
      </c>
      <c r="E420" s="241" t="s">
        <v>1</v>
      </c>
      <c r="F420" s="242" t="s">
        <v>482</v>
      </c>
      <c r="G420" s="239"/>
      <c r="H420" s="243">
        <v>1.24</v>
      </c>
      <c r="I420" s="244"/>
      <c r="J420" s="239"/>
      <c r="K420" s="239"/>
      <c r="L420" s="245"/>
      <c r="M420" s="246"/>
      <c r="N420" s="247"/>
      <c r="O420" s="247"/>
      <c r="P420" s="247"/>
      <c r="Q420" s="247"/>
      <c r="R420" s="247"/>
      <c r="S420" s="247"/>
      <c r="T420" s="248"/>
      <c r="AT420" s="249" t="s">
        <v>164</v>
      </c>
      <c r="AU420" s="249" t="s">
        <v>162</v>
      </c>
      <c r="AV420" s="12" t="s">
        <v>162</v>
      </c>
      <c r="AW420" s="12" t="s">
        <v>35</v>
      </c>
      <c r="AX420" s="12" t="s">
        <v>87</v>
      </c>
      <c r="AY420" s="249" t="s">
        <v>154</v>
      </c>
    </row>
    <row r="421" s="1" customFormat="1" ht="24" customHeight="1">
      <c r="B421" s="39"/>
      <c r="C421" s="225" t="s">
        <v>483</v>
      </c>
      <c r="D421" s="225" t="s">
        <v>157</v>
      </c>
      <c r="E421" s="226" t="s">
        <v>484</v>
      </c>
      <c r="F421" s="227" t="s">
        <v>485</v>
      </c>
      <c r="G421" s="228" t="s">
        <v>186</v>
      </c>
      <c r="H421" s="229">
        <v>25.199999999999999</v>
      </c>
      <c r="I421" s="230"/>
      <c r="J421" s="231">
        <f>ROUND(I421*H421,2)</f>
        <v>0</v>
      </c>
      <c r="K421" s="227" t="s">
        <v>168</v>
      </c>
      <c r="L421" s="44"/>
      <c r="M421" s="232" t="s">
        <v>1</v>
      </c>
      <c r="N421" s="233" t="s">
        <v>45</v>
      </c>
      <c r="O421" s="87"/>
      <c r="P421" s="234">
        <f>O421*H421</f>
        <v>0</v>
      </c>
      <c r="Q421" s="234">
        <v>0</v>
      </c>
      <c r="R421" s="234">
        <f>Q421*H421</f>
        <v>0</v>
      </c>
      <c r="S421" s="234">
        <v>0.058999999999999997</v>
      </c>
      <c r="T421" s="235">
        <f>S421*H421</f>
        <v>1.4867999999999999</v>
      </c>
      <c r="AR421" s="236" t="s">
        <v>161</v>
      </c>
      <c r="AT421" s="236" t="s">
        <v>157</v>
      </c>
      <c r="AU421" s="236" t="s">
        <v>162</v>
      </c>
      <c r="AY421" s="17" t="s">
        <v>154</v>
      </c>
      <c r="BE421" s="237">
        <f>IF(N421="základní",J421,0)</f>
        <v>0</v>
      </c>
      <c r="BF421" s="237">
        <f>IF(N421="snížená",J421,0)</f>
        <v>0</v>
      </c>
      <c r="BG421" s="237">
        <f>IF(N421="zákl. přenesená",J421,0)</f>
        <v>0</v>
      </c>
      <c r="BH421" s="237">
        <f>IF(N421="sníž. přenesená",J421,0)</f>
        <v>0</v>
      </c>
      <c r="BI421" s="237">
        <f>IF(N421="nulová",J421,0)</f>
        <v>0</v>
      </c>
      <c r="BJ421" s="17" t="s">
        <v>162</v>
      </c>
      <c r="BK421" s="237">
        <f>ROUND(I421*H421,2)</f>
        <v>0</v>
      </c>
      <c r="BL421" s="17" t="s">
        <v>161</v>
      </c>
      <c r="BM421" s="236" t="s">
        <v>486</v>
      </c>
    </row>
    <row r="422" s="12" customFormat="1">
      <c r="B422" s="238"/>
      <c r="C422" s="239"/>
      <c r="D422" s="240" t="s">
        <v>164</v>
      </c>
      <c r="E422" s="241" t="s">
        <v>1</v>
      </c>
      <c r="F422" s="242" t="s">
        <v>487</v>
      </c>
      <c r="G422" s="239"/>
      <c r="H422" s="243">
        <v>25.199999999999999</v>
      </c>
      <c r="I422" s="244"/>
      <c r="J422" s="239"/>
      <c r="K422" s="239"/>
      <c r="L422" s="245"/>
      <c r="M422" s="246"/>
      <c r="N422" s="247"/>
      <c r="O422" s="247"/>
      <c r="P422" s="247"/>
      <c r="Q422" s="247"/>
      <c r="R422" s="247"/>
      <c r="S422" s="247"/>
      <c r="T422" s="248"/>
      <c r="AT422" s="249" t="s">
        <v>164</v>
      </c>
      <c r="AU422" s="249" t="s">
        <v>162</v>
      </c>
      <c r="AV422" s="12" t="s">
        <v>162</v>
      </c>
      <c r="AW422" s="12" t="s">
        <v>35</v>
      </c>
      <c r="AX422" s="12" t="s">
        <v>87</v>
      </c>
      <c r="AY422" s="249" t="s">
        <v>154</v>
      </c>
    </row>
    <row r="423" s="1" customFormat="1" ht="24" customHeight="1">
      <c r="B423" s="39"/>
      <c r="C423" s="225" t="s">
        <v>488</v>
      </c>
      <c r="D423" s="225" t="s">
        <v>157</v>
      </c>
      <c r="E423" s="226" t="s">
        <v>489</v>
      </c>
      <c r="F423" s="227" t="s">
        <v>490</v>
      </c>
      <c r="G423" s="228" t="s">
        <v>431</v>
      </c>
      <c r="H423" s="229">
        <v>4.2839999999999998</v>
      </c>
      <c r="I423" s="230"/>
      <c r="J423" s="231">
        <f>ROUND(I423*H423,2)</f>
        <v>0</v>
      </c>
      <c r="K423" s="227" t="s">
        <v>187</v>
      </c>
      <c r="L423" s="44"/>
      <c r="M423" s="232" t="s">
        <v>1</v>
      </c>
      <c r="N423" s="233" t="s">
        <v>45</v>
      </c>
      <c r="O423" s="87"/>
      <c r="P423" s="234">
        <f>O423*H423</f>
        <v>0</v>
      </c>
      <c r="Q423" s="234">
        <v>0</v>
      </c>
      <c r="R423" s="234">
        <f>Q423*H423</f>
        <v>0</v>
      </c>
      <c r="S423" s="234">
        <v>1.3999999999999999</v>
      </c>
      <c r="T423" s="235">
        <f>S423*H423</f>
        <v>5.9975999999999994</v>
      </c>
      <c r="AR423" s="236" t="s">
        <v>161</v>
      </c>
      <c r="AT423" s="236" t="s">
        <v>157</v>
      </c>
      <c r="AU423" s="236" t="s">
        <v>162</v>
      </c>
      <c r="AY423" s="17" t="s">
        <v>154</v>
      </c>
      <c r="BE423" s="237">
        <f>IF(N423="základní",J423,0)</f>
        <v>0</v>
      </c>
      <c r="BF423" s="237">
        <f>IF(N423="snížená",J423,0)</f>
        <v>0</v>
      </c>
      <c r="BG423" s="237">
        <f>IF(N423="zákl. přenesená",J423,0)</f>
        <v>0</v>
      </c>
      <c r="BH423" s="237">
        <f>IF(N423="sníž. přenesená",J423,0)</f>
        <v>0</v>
      </c>
      <c r="BI423" s="237">
        <f>IF(N423="nulová",J423,0)</f>
        <v>0</v>
      </c>
      <c r="BJ423" s="17" t="s">
        <v>162</v>
      </c>
      <c r="BK423" s="237">
        <f>ROUND(I423*H423,2)</f>
        <v>0</v>
      </c>
      <c r="BL423" s="17" t="s">
        <v>161</v>
      </c>
      <c r="BM423" s="236" t="s">
        <v>491</v>
      </c>
    </row>
    <row r="424" s="12" customFormat="1">
      <c r="B424" s="238"/>
      <c r="C424" s="239"/>
      <c r="D424" s="240" t="s">
        <v>164</v>
      </c>
      <c r="E424" s="241" t="s">
        <v>1</v>
      </c>
      <c r="F424" s="242" t="s">
        <v>492</v>
      </c>
      <c r="G424" s="239"/>
      <c r="H424" s="243">
        <v>4.2839999999999998</v>
      </c>
      <c r="I424" s="244"/>
      <c r="J424" s="239"/>
      <c r="K424" s="239"/>
      <c r="L424" s="245"/>
      <c r="M424" s="246"/>
      <c r="N424" s="247"/>
      <c r="O424" s="247"/>
      <c r="P424" s="247"/>
      <c r="Q424" s="247"/>
      <c r="R424" s="247"/>
      <c r="S424" s="247"/>
      <c r="T424" s="248"/>
      <c r="AT424" s="249" t="s">
        <v>164</v>
      </c>
      <c r="AU424" s="249" t="s">
        <v>162</v>
      </c>
      <c r="AV424" s="12" t="s">
        <v>162</v>
      </c>
      <c r="AW424" s="12" t="s">
        <v>35</v>
      </c>
      <c r="AX424" s="12" t="s">
        <v>87</v>
      </c>
      <c r="AY424" s="249" t="s">
        <v>154</v>
      </c>
    </row>
    <row r="425" s="1" customFormat="1" ht="24" customHeight="1">
      <c r="B425" s="39"/>
      <c r="C425" s="225" t="s">
        <v>493</v>
      </c>
      <c r="D425" s="225" t="s">
        <v>157</v>
      </c>
      <c r="E425" s="226" t="s">
        <v>494</v>
      </c>
      <c r="F425" s="227" t="s">
        <v>495</v>
      </c>
      <c r="G425" s="228" t="s">
        <v>186</v>
      </c>
      <c r="H425" s="229">
        <v>27.539999999999999</v>
      </c>
      <c r="I425" s="230"/>
      <c r="J425" s="231">
        <f>ROUND(I425*H425,2)</f>
        <v>0</v>
      </c>
      <c r="K425" s="227" t="s">
        <v>1</v>
      </c>
      <c r="L425" s="44"/>
      <c r="M425" s="232" t="s">
        <v>1</v>
      </c>
      <c r="N425" s="233" t="s">
        <v>45</v>
      </c>
      <c r="O425" s="87"/>
      <c r="P425" s="234">
        <f>O425*H425</f>
        <v>0</v>
      </c>
      <c r="Q425" s="234">
        <v>0</v>
      </c>
      <c r="R425" s="234">
        <f>Q425*H425</f>
        <v>0</v>
      </c>
      <c r="S425" s="234">
        <v>0.22</v>
      </c>
      <c r="T425" s="235">
        <f>S425*H425</f>
        <v>6.0587999999999997</v>
      </c>
      <c r="AR425" s="236" t="s">
        <v>161</v>
      </c>
      <c r="AT425" s="236" t="s">
        <v>157</v>
      </c>
      <c r="AU425" s="236" t="s">
        <v>162</v>
      </c>
      <c r="AY425" s="17" t="s">
        <v>154</v>
      </c>
      <c r="BE425" s="237">
        <f>IF(N425="základní",J425,0)</f>
        <v>0</v>
      </c>
      <c r="BF425" s="237">
        <f>IF(N425="snížená",J425,0)</f>
        <v>0</v>
      </c>
      <c r="BG425" s="237">
        <f>IF(N425="zákl. přenesená",J425,0)</f>
        <v>0</v>
      </c>
      <c r="BH425" s="237">
        <f>IF(N425="sníž. přenesená",J425,0)</f>
        <v>0</v>
      </c>
      <c r="BI425" s="237">
        <f>IF(N425="nulová",J425,0)</f>
        <v>0</v>
      </c>
      <c r="BJ425" s="17" t="s">
        <v>162</v>
      </c>
      <c r="BK425" s="237">
        <f>ROUND(I425*H425,2)</f>
        <v>0</v>
      </c>
      <c r="BL425" s="17" t="s">
        <v>161</v>
      </c>
      <c r="BM425" s="236" t="s">
        <v>496</v>
      </c>
    </row>
    <row r="426" s="12" customFormat="1">
      <c r="B426" s="238"/>
      <c r="C426" s="239"/>
      <c r="D426" s="240" t="s">
        <v>164</v>
      </c>
      <c r="E426" s="241" t="s">
        <v>1</v>
      </c>
      <c r="F426" s="242" t="s">
        <v>487</v>
      </c>
      <c r="G426" s="239"/>
      <c r="H426" s="243">
        <v>25.199999999999999</v>
      </c>
      <c r="I426" s="244"/>
      <c r="J426" s="239"/>
      <c r="K426" s="239"/>
      <c r="L426" s="245"/>
      <c r="M426" s="246"/>
      <c r="N426" s="247"/>
      <c r="O426" s="247"/>
      <c r="P426" s="247"/>
      <c r="Q426" s="247"/>
      <c r="R426" s="247"/>
      <c r="S426" s="247"/>
      <c r="T426" s="248"/>
      <c r="AT426" s="249" t="s">
        <v>164</v>
      </c>
      <c r="AU426" s="249" t="s">
        <v>162</v>
      </c>
      <c r="AV426" s="12" t="s">
        <v>162</v>
      </c>
      <c r="AW426" s="12" t="s">
        <v>35</v>
      </c>
      <c r="AX426" s="12" t="s">
        <v>79</v>
      </c>
      <c r="AY426" s="249" t="s">
        <v>154</v>
      </c>
    </row>
    <row r="427" s="12" customFormat="1">
      <c r="B427" s="238"/>
      <c r="C427" s="239"/>
      <c r="D427" s="240" t="s">
        <v>164</v>
      </c>
      <c r="E427" s="241" t="s">
        <v>1</v>
      </c>
      <c r="F427" s="242" t="s">
        <v>482</v>
      </c>
      <c r="G427" s="239"/>
      <c r="H427" s="243">
        <v>1.24</v>
      </c>
      <c r="I427" s="244"/>
      <c r="J427" s="239"/>
      <c r="K427" s="239"/>
      <c r="L427" s="245"/>
      <c r="M427" s="246"/>
      <c r="N427" s="247"/>
      <c r="O427" s="247"/>
      <c r="P427" s="247"/>
      <c r="Q427" s="247"/>
      <c r="R427" s="247"/>
      <c r="S427" s="247"/>
      <c r="T427" s="248"/>
      <c r="AT427" s="249" t="s">
        <v>164</v>
      </c>
      <c r="AU427" s="249" t="s">
        <v>162</v>
      </c>
      <c r="AV427" s="12" t="s">
        <v>162</v>
      </c>
      <c r="AW427" s="12" t="s">
        <v>35</v>
      </c>
      <c r="AX427" s="12" t="s">
        <v>79</v>
      </c>
      <c r="AY427" s="249" t="s">
        <v>154</v>
      </c>
    </row>
    <row r="428" s="12" customFormat="1">
      <c r="B428" s="238"/>
      <c r="C428" s="239"/>
      <c r="D428" s="240" t="s">
        <v>164</v>
      </c>
      <c r="E428" s="241" t="s">
        <v>1</v>
      </c>
      <c r="F428" s="242" t="s">
        <v>497</v>
      </c>
      <c r="G428" s="239"/>
      <c r="H428" s="243">
        <v>1.1000000000000001</v>
      </c>
      <c r="I428" s="244"/>
      <c r="J428" s="239"/>
      <c r="K428" s="239"/>
      <c r="L428" s="245"/>
      <c r="M428" s="246"/>
      <c r="N428" s="247"/>
      <c r="O428" s="247"/>
      <c r="P428" s="247"/>
      <c r="Q428" s="247"/>
      <c r="R428" s="247"/>
      <c r="S428" s="247"/>
      <c r="T428" s="248"/>
      <c r="AT428" s="249" t="s">
        <v>164</v>
      </c>
      <c r="AU428" s="249" t="s">
        <v>162</v>
      </c>
      <c r="AV428" s="12" t="s">
        <v>162</v>
      </c>
      <c r="AW428" s="12" t="s">
        <v>35</v>
      </c>
      <c r="AX428" s="12" t="s">
        <v>79</v>
      </c>
      <c r="AY428" s="249" t="s">
        <v>154</v>
      </c>
    </row>
    <row r="429" s="13" customFormat="1">
      <c r="B429" s="250"/>
      <c r="C429" s="251"/>
      <c r="D429" s="240" t="s">
        <v>164</v>
      </c>
      <c r="E429" s="252" t="s">
        <v>1</v>
      </c>
      <c r="F429" s="253" t="s">
        <v>182</v>
      </c>
      <c r="G429" s="251"/>
      <c r="H429" s="254">
        <v>27.539999999999999</v>
      </c>
      <c r="I429" s="255"/>
      <c r="J429" s="251"/>
      <c r="K429" s="251"/>
      <c r="L429" s="256"/>
      <c r="M429" s="257"/>
      <c r="N429" s="258"/>
      <c r="O429" s="258"/>
      <c r="P429" s="258"/>
      <c r="Q429" s="258"/>
      <c r="R429" s="258"/>
      <c r="S429" s="258"/>
      <c r="T429" s="259"/>
      <c r="AT429" s="260" t="s">
        <v>164</v>
      </c>
      <c r="AU429" s="260" t="s">
        <v>162</v>
      </c>
      <c r="AV429" s="13" t="s">
        <v>161</v>
      </c>
      <c r="AW429" s="13" t="s">
        <v>35</v>
      </c>
      <c r="AX429" s="13" t="s">
        <v>87</v>
      </c>
      <c r="AY429" s="260" t="s">
        <v>154</v>
      </c>
    </row>
    <row r="430" s="1" customFormat="1" ht="24" customHeight="1">
      <c r="B430" s="39"/>
      <c r="C430" s="225" t="s">
        <v>498</v>
      </c>
      <c r="D430" s="225" t="s">
        <v>157</v>
      </c>
      <c r="E430" s="226" t="s">
        <v>499</v>
      </c>
      <c r="F430" s="227" t="s">
        <v>500</v>
      </c>
      <c r="G430" s="228" t="s">
        <v>186</v>
      </c>
      <c r="H430" s="229">
        <v>0.96799999999999997</v>
      </c>
      <c r="I430" s="230"/>
      <c r="J430" s="231">
        <f>ROUND(I430*H430,2)</f>
        <v>0</v>
      </c>
      <c r="K430" s="227" t="s">
        <v>168</v>
      </c>
      <c r="L430" s="44"/>
      <c r="M430" s="232" t="s">
        <v>1</v>
      </c>
      <c r="N430" s="233" t="s">
        <v>45</v>
      </c>
      <c r="O430" s="87"/>
      <c r="P430" s="234">
        <f>O430*H430</f>
        <v>0</v>
      </c>
      <c r="Q430" s="234">
        <v>0</v>
      </c>
      <c r="R430" s="234">
        <f>Q430*H430</f>
        <v>0</v>
      </c>
      <c r="S430" s="234">
        <v>0.055</v>
      </c>
      <c r="T430" s="235">
        <f>S430*H430</f>
        <v>0.053239999999999996</v>
      </c>
      <c r="AR430" s="236" t="s">
        <v>161</v>
      </c>
      <c r="AT430" s="236" t="s">
        <v>157</v>
      </c>
      <c r="AU430" s="236" t="s">
        <v>162</v>
      </c>
      <c r="AY430" s="17" t="s">
        <v>154</v>
      </c>
      <c r="BE430" s="237">
        <f>IF(N430="základní",J430,0)</f>
        <v>0</v>
      </c>
      <c r="BF430" s="237">
        <f>IF(N430="snížená",J430,0)</f>
        <v>0</v>
      </c>
      <c r="BG430" s="237">
        <f>IF(N430="zákl. přenesená",J430,0)</f>
        <v>0</v>
      </c>
      <c r="BH430" s="237">
        <f>IF(N430="sníž. přenesená",J430,0)</f>
        <v>0</v>
      </c>
      <c r="BI430" s="237">
        <f>IF(N430="nulová",J430,0)</f>
        <v>0</v>
      </c>
      <c r="BJ430" s="17" t="s">
        <v>162</v>
      </c>
      <c r="BK430" s="237">
        <f>ROUND(I430*H430,2)</f>
        <v>0</v>
      </c>
      <c r="BL430" s="17" t="s">
        <v>161</v>
      </c>
      <c r="BM430" s="236" t="s">
        <v>501</v>
      </c>
    </row>
    <row r="431" s="12" customFormat="1">
      <c r="B431" s="238"/>
      <c r="C431" s="239"/>
      <c r="D431" s="240" t="s">
        <v>164</v>
      </c>
      <c r="E431" s="241" t="s">
        <v>1</v>
      </c>
      <c r="F431" s="242" t="s">
        <v>502</v>
      </c>
      <c r="G431" s="239"/>
      <c r="H431" s="243">
        <v>0.96799999999999997</v>
      </c>
      <c r="I431" s="244"/>
      <c r="J431" s="239"/>
      <c r="K431" s="239"/>
      <c r="L431" s="245"/>
      <c r="M431" s="246"/>
      <c r="N431" s="247"/>
      <c r="O431" s="247"/>
      <c r="P431" s="247"/>
      <c r="Q431" s="247"/>
      <c r="R431" s="247"/>
      <c r="S431" s="247"/>
      <c r="T431" s="248"/>
      <c r="AT431" s="249" t="s">
        <v>164</v>
      </c>
      <c r="AU431" s="249" t="s">
        <v>162</v>
      </c>
      <c r="AV431" s="12" t="s">
        <v>162</v>
      </c>
      <c r="AW431" s="12" t="s">
        <v>35</v>
      </c>
      <c r="AX431" s="12" t="s">
        <v>87</v>
      </c>
      <c r="AY431" s="249" t="s">
        <v>154</v>
      </c>
    </row>
    <row r="432" s="1" customFormat="1" ht="24" customHeight="1">
      <c r="B432" s="39"/>
      <c r="C432" s="225" t="s">
        <v>503</v>
      </c>
      <c r="D432" s="225" t="s">
        <v>157</v>
      </c>
      <c r="E432" s="226" t="s">
        <v>504</v>
      </c>
      <c r="F432" s="227" t="s">
        <v>505</v>
      </c>
      <c r="G432" s="228" t="s">
        <v>186</v>
      </c>
      <c r="H432" s="229">
        <v>0.52600000000000002</v>
      </c>
      <c r="I432" s="230"/>
      <c r="J432" s="231">
        <f>ROUND(I432*H432,2)</f>
        <v>0</v>
      </c>
      <c r="K432" s="227" t="s">
        <v>168</v>
      </c>
      <c r="L432" s="44"/>
      <c r="M432" s="232" t="s">
        <v>1</v>
      </c>
      <c r="N432" s="233" t="s">
        <v>45</v>
      </c>
      <c r="O432" s="87"/>
      <c r="P432" s="234">
        <f>O432*H432</f>
        <v>0</v>
      </c>
      <c r="Q432" s="234">
        <v>0</v>
      </c>
      <c r="R432" s="234">
        <f>Q432*H432</f>
        <v>0</v>
      </c>
      <c r="S432" s="234">
        <v>0.183</v>
      </c>
      <c r="T432" s="235">
        <f>S432*H432</f>
        <v>0.096257999999999996</v>
      </c>
      <c r="AR432" s="236" t="s">
        <v>161</v>
      </c>
      <c r="AT432" s="236" t="s">
        <v>157</v>
      </c>
      <c r="AU432" s="236" t="s">
        <v>162</v>
      </c>
      <c r="AY432" s="17" t="s">
        <v>154</v>
      </c>
      <c r="BE432" s="237">
        <f>IF(N432="základní",J432,0)</f>
        <v>0</v>
      </c>
      <c r="BF432" s="237">
        <f>IF(N432="snížená",J432,0)</f>
        <v>0</v>
      </c>
      <c r="BG432" s="237">
        <f>IF(N432="zákl. přenesená",J432,0)</f>
        <v>0</v>
      </c>
      <c r="BH432" s="237">
        <f>IF(N432="sníž. přenesená",J432,0)</f>
        <v>0</v>
      </c>
      <c r="BI432" s="237">
        <f>IF(N432="nulová",J432,0)</f>
        <v>0</v>
      </c>
      <c r="BJ432" s="17" t="s">
        <v>162</v>
      </c>
      <c r="BK432" s="237">
        <f>ROUND(I432*H432,2)</f>
        <v>0</v>
      </c>
      <c r="BL432" s="17" t="s">
        <v>161</v>
      </c>
      <c r="BM432" s="236" t="s">
        <v>506</v>
      </c>
    </row>
    <row r="433" s="12" customFormat="1">
      <c r="B433" s="238"/>
      <c r="C433" s="239"/>
      <c r="D433" s="240" t="s">
        <v>164</v>
      </c>
      <c r="E433" s="241" t="s">
        <v>1</v>
      </c>
      <c r="F433" s="242" t="s">
        <v>507</v>
      </c>
      <c r="G433" s="239"/>
      <c r="H433" s="243">
        <v>0.52600000000000002</v>
      </c>
      <c r="I433" s="244"/>
      <c r="J433" s="239"/>
      <c r="K433" s="239"/>
      <c r="L433" s="245"/>
      <c r="M433" s="246"/>
      <c r="N433" s="247"/>
      <c r="O433" s="247"/>
      <c r="P433" s="247"/>
      <c r="Q433" s="247"/>
      <c r="R433" s="247"/>
      <c r="S433" s="247"/>
      <c r="T433" s="248"/>
      <c r="AT433" s="249" t="s">
        <v>164</v>
      </c>
      <c r="AU433" s="249" t="s">
        <v>162</v>
      </c>
      <c r="AV433" s="12" t="s">
        <v>162</v>
      </c>
      <c r="AW433" s="12" t="s">
        <v>35</v>
      </c>
      <c r="AX433" s="12" t="s">
        <v>87</v>
      </c>
      <c r="AY433" s="249" t="s">
        <v>154</v>
      </c>
    </row>
    <row r="434" s="1" customFormat="1" ht="16.5" customHeight="1">
      <c r="B434" s="39"/>
      <c r="C434" s="225" t="s">
        <v>508</v>
      </c>
      <c r="D434" s="225" t="s">
        <v>157</v>
      </c>
      <c r="E434" s="226" t="s">
        <v>509</v>
      </c>
      <c r="F434" s="227" t="s">
        <v>510</v>
      </c>
      <c r="G434" s="228" t="s">
        <v>186</v>
      </c>
      <c r="H434" s="229">
        <v>0.97999999999999998</v>
      </c>
      <c r="I434" s="230"/>
      <c r="J434" s="231">
        <f>ROUND(I434*H434,2)</f>
        <v>0</v>
      </c>
      <c r="K434" s="227" t="s">
        <v>168</v>
      </c>
      <c r="L434" s="44"/>
      <c r="M434" s="232" t="s">
        <v>1</v>
      </c>
      <c r="N434" s="233" t="s">
        <v>45</v>
      </c>
      <c r="O434" s="87"/>
      <c r="P434" s="234">
        <f>O434*H434</f>
        <v>0</v>
      </c>
      <c r="Q434" s="234">
        <v>0</v>
      </c>
      <c r="R434" s="234">
        <f>Q434*H434</f>
        <v>0</v>
      </c>
      <c r="S434" s="234">
        <v>0.087999999999999995</v>
      </c>
      <c r="T434" s="235">
        <f>S434*H434</f>
        <v>0.086239999999999997</v>
      </c>
      <c r="AR434" s="236" t="s">
        <v>161</v>
      </c>
      <c r="AT434" s="236" t="s">
        <v>157</v>
      </c>
      <c r="AU434" s="236" t="s">
        <v>162</v>
      </c>
      <c r="AY434" s="17" t="s">
        <v>154</v>
      </c>
      <c r="BE434" s="237">
        <f>IF(N434="základní",J434,0)</f>
        <v>0</v>
      </c>
      <c r="BF434" s="237">
        <f>IF(N434="snížená",J434,0)</f>
        <v>0</v>
      </c>
      <c r="BG434" s="237">
        <f>IF(N434="zákl. přenesená",J434,0)</f>
        <v>0</v>
      </c>
      <c r="BH434" s="237">
        <f>IF(N434="sníž. přenesená",J434,0)</f>
        <v>0</v>
      </c>
      <c r="BI434" s="237">
        <f>IF(N434="nulová",J434,0)</f>
        <v>0</v>
      </c>
      <c r="BJ434" s="17" t="s">
        <v>162</v>
      </c>
      <c r="BK434" s="237">
        <f>ROUND(I434*H434,2)</f>
        <v>0</v>
      </c>
      <c r="BL434" s="17" t="s">
        <v>161</v>
      </c>
      <c r="BM434" s="236" t="s">
        <v>511</v>
      </c>
    </row>
    <row r="435" s="12" customFormat="1">
      <c r="B435" s="238"/>
      <c r="C435" s="239"/>
      <c r="D435" s="240" t="s">
        <v>164</v>
      </c>
      <c r="E435" s="241" t="s">
        <v>1</v>
      </c>
      <c r="F435" s="242" t="s">
        <v>512</v>
      </c>
      <c r="G435" s="239"/>
      <c r="H435" s="243">
        <v>0.97999999999999998</v>
      </c>
      <c r="I435" s="244"/>
      <c r="J435" s="239"/>
      <c r="K435" s="239"/>
      <c r="L435" s="245"/>
      <c r="M435" s="246"/>
      <c r="N435" s="247"/>
      <c r="O435" s="247"/>
      <c r="P435" s="247"/>
      <c r="Q435" s="247"/>
      <c r="R435" s="247"/>
      <c r="S435" s="247"/>
      <c r="T435" s="248"/>
      <c r="AT435" s="249" t="s">
        <v>164</v>
      </c>
      <c r="AU435" s="249" t="s">
        <v>162</v>
      </c>
      <c r="AV435" s="12" t="s">
        <v>162</v>
      </c>
      <c r="AW435" s="12" t="s">
        <v>35</v>
      </c>
      <c r="AX435" s="12" t="s">
        <v>87</v>
      </c>
      <c r="AY435" s="249" t="s">
        <v>154</v>
      </c>
    </row>
    <row r="436" s="1" customFormat="1" ht="24" customHeight="1">
      <c r="B436" s="39"/>
      <c r="C436" s="225" t="s">
        <v>513</v>
      </c>
      <c r="D436" s="225" t="s">
        <v>157</v>
      </c>
      <c r="E436" s="226" t="s">
        <v>514</v>
      </c>
      <c r="F436" s="227" t="s">
        <v>515</v>
      </c>
      <c r="G436" s="228" t="s">
        <v>204</v>
      </c>
      <c r="H436" s="229">
        <v>9</v>
      </c>
      <c r="I436" s="230"/>
      <c r="J436" s="231">
        <f>ROUND(I436*H436,2)</f>
        <v>0</v>
      </c>
      <c r="K436" s="227" t="s">
        <v>168</v>
      </c>
      <c r="L436" s="44"/>
      <c r="M436" s="232" t="s">
        <v>1</v>
      </c>
      <c r="N436" s="233" t="s">
        <v>45</v>
      </c>
      <c r="O436" s="87"/>
      <c r="P436" s="234">
        <f>O436*H436</f>
        <v>0</v>
      </c>
      <c r="Q436" s="234">
        <v>0</v>
      </c>
      <c r="R436" s="234">
        <f>Q436*H436</f>
        <v>0</v>
      </c>
      <c r="S436" s="234">
        <v>0.012999999999999999</v>
      </c>
      <c r="T436" s="235">
        <f>S436*H436</f>
        <v>0.11699999999999999</v>
      </c>
      <c r="AR436" s="236" t="s">
        <v>161</v>
      </c>
      <c r="AT436" s="236" t="s">
        <v>157</v>
      </c>
      <c r="AU436" s="236" t="s">
        <v>162</v>
      </c>
      <c r="AY436" s="17" t="s">
        <v>154</v>
      </c>
      <c r="BE436" s="237">
        <f>IF(N436="základní",J436,0)</f>
        <v>0</v>
      </c>
      <c r="BF436" s="237">
        <f>IF(N436="snížená",J436,0)</f>
        <v>0</v>
      </c>
      <c r="BG436" s="237">
        <f>IF(N436="zákl. přenesená",J436,0)</f>
        <v>0</v>
      </c>
      <c r="BH436" s="237">
        <f>IF(N436="sníž. přenesená",J436,0)</f>
        <v>0</v>
      </c>
      <c r="BI436" s="237">
        <f>IF(N436="nulová",J436,0)</f>
        <v>0</v>
      </c>
      <c r="BJ436" s="17" t="s">
        <v>162</v>
      </c>
      <c r="BK436" s="237">
        <f>ROUND(I436*H436,2)</f>
        <v>0</v>
      </c>
      <c r="BL436" s="17" t="s">
        <v>161</v>
      </c>
      <c r="BM436" s="236" t="s">
        <v>516</v>
      </c>
    </row>
    <row r="437" s="1" customFormat="1" ht="16.5" customHeight="1">
      <c r="B437" s="39"/>
      <c r="C437" s="225" t="s">
        <v>517</v>
      </c>
      <c r="D437" s="225" t="s">
        <v>157</v>
      </c>
      <c r="E437" s="226" t="s">
        <v>518</v>
      </c>
      <c r="F437" s="227" t="s">
        <v>519</v>
      </c>
      <c r="G437" s="228" t="s">
        <v>204</v>
      </c>
      <c r="H437" s="229">
        <v>6</v>
      </c>
      <c r="I437" s="230"/>
      <c r="J437" s="231">
        <f>ROUND(I437*H437,2)</f>
        <v>0</v>
      </c>
      <c r="K437" s="227" t="s">
        <v>168</v>
      </c>
      <c r="L437" s="44"/>
      <c r="M437" s="232" t="s">
        <v>1</v>
      </c>
      <c r="N437" s="233" t="s">
        <v>45</v>
      </c>
      <c r="O437" s="87"/>
      <c r="P437" s="234">
        <f>O437*H437</f>
        <v>0</v>
      </c>
      <c r="Q437" s="234">
        <v>0</v>
      </c>
      <c r="R437" s="234">
        <f>Q437*H437</f>
        <v>0</v>
      </c>
      <c r="S437" s="234">
        <v>0.036999999999999998</v>
      </c>
      <c r="T437" s="235">
        <f>S437*H437</f>
        <v>0.22199999999999998</v>
      </c>
      <c r="AR437" s="236" t="s">
        <v>161</v>
      </c>
      <c r="AT437" s="236" t="s">
        <v>157</v>
      </c>
      <c r="AU437" s="236" t="s">
        <v>162</v>
      </c>
      <c r="AY437" s="17" t="s">
        <v>154</v>
      </c>
      <c r="BE437" s="237">
        <f>IF(N437="základní",J437,0)</f>
        <v>0</v>
      </c>
      <c r="BF437" s="237">
        <f>IF(N437="snížená",J437,0)</f>
        <v>0</v>
      </c>
      <c r="BG437" s="237">
        <f>IF(N437="zákl. přenesená",J437,0)</f>
        <v>0</v>
      </c>
      <c r="BH437" s="237">
        <f>IF(N437="sníž. přenesená",J437,0)</f>
        <v>0</v>
      </c>
      <c r="BI437" s="237">
        <f>IF(N437="nulová",J437,0)</f>
        <v>0</v>
      </c>
      <c r="BJ437" s="17" t="s">
        <v>162</v>
      </c>
      <c r="BK437" s="237">
        <f>ROUND(I437*H437,2)</f>
        <v>0</v>
      </c>
      <c r="BL437" s="17" t="s">
        <v>161</v>
      </c>
      <c r="BM437" s="236" t="s">
        <v>520</v>
      </c>
    </row>
    <row r="438" s="1" customFormat="1" ht="24" customHeight="1">
      <c r="B438" s="39"/>
      <c r="C438" s="225" t="s">
        <v>521</v>
      </c>
      <c r="D438" s="225" t="s">
        <v>157</v>
      </c>
      <c r="E438" s="226" t="s">
        <v>522</v>
      </c>
      <c r="F438" s="227" t="s">
        <v>523</v>
      </c>
      <c r="G438" s="228" t="s">
        <v>160</v>
      </c>
      <c r="H438" s="229">
        <v>1</v>
      </c>
      <c r="I438" s="230"/>
      <c r="J438" s="231">
        <f>ROUND(I438*H438,2)</f>
        <v>0</v>
      </c>
      <c r="K438" s="227" t="s">
        <v>1</v>
      </c>
      <c r="L438" s="44"/>
      <c r="M438" s="232" t="s">
        <v>1</v>
      </c>
      <c r="N438" s="233" t="s">
        <v>45</v>
      </c>
      <c r="O438" s="87"/>
      <c r="P438" s="234">
        <f>O438*H438</f>
        <v>0</v>
      </c>
      <c r="Q438" s="234">
        <v>0</v>
      </c>
      <c r="R438" s="234">
        <f>Q438*H438</f>
        <v>0</v>
      </c>
      <c r="S438" s="234">
        <v>0.26200000000000001</v>
      </c>
      <c r="T438" s="235">
        <f>S438*H438</f>
        <v>0.26200000000000001</v>
      </c>
      <c r="AR438" s="236" t="s">
        <v>161</v>
      </c>
      <c r="AT438" s="236" t="s">
        <v>157</v>
      </c>
      <c r="AU438" s="236" t="s">
        <v>162</v>
      </c>
      <c r="AY438" s="17" t="s">
        <v>154</v>
      </c>
      <c r="BE438" s="237">
        <f>IF(N438="základní",J438,0)</f>
        <v>0</v>
      </c>
      <c r="BF438" s="237">
        <f>IF(N438="snížená",J438,0)</f>
        <v>0</v>
      </c>
      <c r="BG438" s="237">
        <f>IF(N438="zákl. přenesená",J438,0)</f>
        <v>0</v>
      </c>
      <c r="BH438" s="237">
        <f>IF(N438="sníž. přenesená",J438,0)</f>
        <v>0</v>
      </c>
      <c r="BI438" s="237">
        <f>IF(N438="nulová",J438,0)</f>
        <v>0</v>
      </c>
      <c r="BJ438" s="17" t="s">
        <v>162</v>
      </c>
      <c r="BK438" s="237">
        <f>ROUND(I438*H438,2)</f>
        <v>0</v>
      </c>
      <c r="BL438" s="17" t="s">
        <v>161</v>
      </c>
      <c r="BM438" s="236" t="s">
        <v>524</v>
      </c>
    </row>
    <row r="439" s="12" customFormat="1">
      <c r="B439" s="238"/>
      <c r="C439" s="239"/>
      <c r="D439" s="240" t="s">
        <v>164</v>
      </c>
      <c r="E439" s="241" t="s">
        <v>1</v>
      </c>
      <c r="F439" s="242" t="s">
        <v>525</v>
      </c>
      <c r="G439" s="239"/>
      <c r="H439" s="243">
        <v>1</v>
      </c>
      <c r="I439" s="244"/>
      <c r="J439" s="239"/>
      <c r="K439" s="239"/>
      <c r="L439" s="245"/>
      <c r="M439" s="246"/>
      <c r="N439" s="247"/>
      <c r="O439" s="247"/>
      <c r="P439" s="247"/>
      <c r="Q439" s="247"/>
      <c r="R439" s="247"/>
      <c r="S439" s="247"/>
      <c r="T439" s="248"/>
      <c r="AT439" s="249" t="s">
        <v>164</v>
      </c>
      <c r="AU439" s="249" t="s">
        <v>162</v>
      </c>
      <c r="AV439" s="12" t="s">
        <v>162</v>
      </c>
      <c r="AW439" s="12" t="s">
        <v>35</v>
      </c>
      <c r="AX439" s="12" t="s">
        <v>87</v>
      </c>
      <c r="AY439" s="249" t="s">
        <v>154</v>
      </c>
    </row>
    <row r="440" s="1" customFormat="1" ht="24" customHeight="1">
      <c r="B440" s="39"/>
      <c r="C440" s="225" t="s">
        <v>526</v>
      </c>
      <c r="D440" s="225" t="s">
        <v>157</v>
      </c>
      <c r="E440" s="226" t="s">
        <v>527</v>
      </c>
      <c r="F440" s="227" t="s">
        <v>528</v>
      </c>
      <c r="G440" s="228" t="s">
        <v>160</v>
      </c>
      <c r="H440" s="229">
        <v>5</v>
      </c>
      <c r="I440" s="230"/>
      <c r="J440" s="231">
        <f>ROUND(I440*H440,2)</f>
        <v>0</v>
      </c>
      <c r="K440" s="227" t="s">
        <v>168</v>
      </c>
      <c r="L440" s="44"/>
      <c r="M440" s="232" t="s">
        <v>1</v>
      </c>
      <c r="N440" s="233" t="s">
        <v>45</v>
      </c>
      <c r="O440" s="87"/>
      <c r="P440" s="234">
        <f>O440*H440</f>
        <v>0</v>
      </c>
      <c r="Q440" s="234">
        <v>0</v>
      </c>
      <c r="R440" s="234">
        <f>Q440*H440</f>
        <v>0</v>
      </c>
      <c r="S440" s="234">
        <v>0.053999999999999999</v>
      </c>
      <c r="T440" s="235">
        <f>S440*H440</f>
        <v>0.27000000000000002</v>
      </c>
      <c r="AR440" s="236" t="s">
        <v>161</v>
      </c>
      <c r="AT440" s="236" t="s">
        <v>157</v>
      </c>
      <c r="AU440" s="236" t="s">
        <v>162</v>
      </c>
      <c r="AY440" s="17" t="s">
        <v>154</v>
      </c>
      <c r="BE440" s="237">
        <f>IF(N440="základní",J440,0)</f>
        <v>0</v>
      </c>
      <c r="BF440" s="237">
        <f>IF(N440="snížená",J440,0)</f>
        <v>0</v>
      </c>
      <c r="BG440" s="237">
        <f>IF(N440="zákl. přenesená",J440,0)</f>
        <v>0</v>
      </c>
      <c r="BH440" s="237">
        <f>IF(N440="sníž. přenesená",J440,0)</f>
        <v>0</v>
      </c>
      <c r="BI440" s="237">
        <f>IF(N440="nulová",J440,0)</f>
        <v>0</v>
      </c>
      <c r="BJ440" s="17" t="s">
        <v>162</v>
      </c>
      <c r="BK440" s="237">
        <f>ROUND(I440*H440,2)</f>
        <v>0</v>
      </c>
      <c r="BL440" s="17" t="s">
        <v>161</v>
      </c>
      <c r="BM440" s="236" t="s">
        <v>529</v>
      </c>
    </row>
    <row r="441" s="12" customFormat="1">
      <c r="B441" s="238"/>
      <c r="C441" s="239"/>
      <c r="D441" s="240" t="s">
        <v>164</v>
      </c>
      <c r="E441" s="241" t="s">
        <v>1</v>
      </c>
      <c r="F441" s="242" t="s">
        <v>179</v>
      </c>
      <c r="G441" s="239"/>
      <c r="H441" s="243">
        <v>2</v>
      </c>
      <c r="I441" s="244"/>
      <c r="J441" s="239"/>
      <c r="K441" s="239"/>
      <c r="L441" s="245"/>
      <c r="M441" s="246"/>
      <c r="N441" s="247"/>
      <c r="O441" s="247"/>
      <c r="P441" s="247"/>
      <c r="Q441" s="247"/>
      <c r="R441" s="247"/>
      <c r="S441" s="247"/>
      <c r="T441" s="248"/>
      <c r="AT441" s="249" t="s">
        <v>164</v>
      </c>
      <c r="AU441" s="249" t="s">
        <v>162</v>
      </c>
      <c r="AV441" s="12" t="s">
        <v>162</v>
      </c>
      <c r="AW441" s="12" t="s">
        <v>35</v>
      </c>
      <c r="AX441" s="12" t="s">
        <v>79</v>
      </c>
      <c r="AY441" s="249" t="s">
        <v>154</v>
      </c>
    </row>
    <row r="442" s="12" customFormat="1">
      <c r="B442" s="238"/>
      <c r="C442" s="239"/>
      <c r="D442" s="240" t="s">
        <v>164</v>
      </c>
      <c r="E442" s="241" t="s">
        <v>1</v>
      </c>
      <c r="F442" s="242" t="s">
        <v>180</v>
      </c>
      <c r="G442" s="239"/>
      <c r="H442" s="243">
        <v>3</v>
      </c>
      <c r="I442" s="244"/>
      <c r="J442" s="239"/>
      <c r="K442" s="239"/>
      <c r="L442" s="245"/>
      <c r="M442" s="246"/>
      <c r="N442" s="247"/>
      <c r="O442" s="247"/>
      <c r="P442" s="247"/>
      <c r="Q442" s="247"/>
      <c r="R442" s="247"/>
      <c r="S442" s="247"/>
      <c r="T442" s="248"/>
      <c r="AT442" s="249" t="s">
        <v>164</v>
      </c>
      <c r="AU442" s="249" t="s">
        <v>162</v>
      </c>
      <c r="AV442" s="12" t="s">
        <v>162</v>
      </c>
      <c r="AW442" s="12" t="s">
        <v>35</v>
      </c>
      <c r="AX442" s="12" t="s">
        <v>79</v>
      </c>
      <c r="AY442" s="249" t="s">
        <v>154</v>
      </c>
    </row>
    <row r="443" s="13" customFormat="1">
      <c r="B443" s="250"/>
      <c r="C443" s="251"/>
      <c r="D443" s="240" t="s">
        <v>164</v>
      </c>
      <c r="E443" s="252" t="s">
        <v>1</v>
      </c>
      <c r="F443" s="253" t="s">
        <v>182</v>
      </c>
      <c r="G443" s="251"/>
      <c r="H443" s="254">
        <v>5</v>
      </c>
      <c r="I443" s="255"/>
      <c r="J443" s="251"/>
      <c r="K443" s="251"/>
      <c r="L443" s="256"/>
      <c r="M443" s="257"/>
      <c r="N443" s="258"/>
      <c r="O443" s="258"/>
      <c r="P443" s="258"/>
      <c r="Q443" s="258"/>
      <c r="R443" s="258"/>
      <c r="S443" s="258"/>
      <c r="T443" s="259"/>
      <c r="AT443" s="260" t="s">
        <v>164</v>
      </c>
      <c r="AU443" s="260" t="s">
        <v>162</v>
      </c>
      <c r="AV443" s="13" t="s">
        <v>161</v>
      </c>
      <c r="AW443" s="13" t="s">
        <v>35</v>
      </c>
      <c r="AX443" s="13" t="s">
        <v>87</v>
      </c>
      <c r="AY443" s="260" t="s">
        <v>154</v>
      </c>
    </row>
    <row r="444" s="1" customFormat="1" ht="24" customHeight="1">
      <c r="B444" s="39"/>
      <c r="C444" s="225" t="s">
        <v>530</v>
      </c>
      <c r="D444" s="225" t="s">
        <v>157</v>
      </c>
      <c r="E444" s="226" t="s">
        <v>531</v>
      </c>
      <c r="F444" s="227" t="s">
        <v>532</v>
      </c>
      <c r="G444" s="228" t="s">
        <v>431</v>
      </c>
      <c r="H444" s="229">
        <v>0.127</v>
      </c>
      <c r="I444" s="230"/>
      <c r="J444" s="231">
        <f>ROUND(I444*H444,2)</f>
        <v>0</v>
      </c>
      <c r="K444" s="227" t="s">
        <v>168</v>
      </c>
      <c r="L444" s="44"/>
      <c r="M444" s="232" t="s">
        <v>1</v>
      </c>
      <c r="N444" s="233" t="s">
        <v>45</v>
      </c>
      <c r="O444" s="87"/>
      <c r="P444" s="234">
        <f>O444*H444</f>
        <v>0</v>
      </c>
      <c r="Q444" s="234">
        <v>0</v>
      </c>
      <c r="R444" s="234">
        <f>Q444*H444</f>
        <v>0</v>
      </c>
      <c r="S444" s="234">
        <v>1.8</v>
      </c>
      <c r="T444" s="235">
        <f>S444*H444</f>
        <v>0.2286</v>
      </c>
      <c r="AR444" s="236" t="s">
        <v>161</v>
      </c>
      <c r="AT444" s="236" t="s">
        <v>157</v>
      </c>
      <c r="AU444" s="236" t="s">
        <v>162</v>
      </c>
      <c r="AY444" s="17" t="s">
        <v>154</v>
      </c>
      <c r="BE444" s="237">
        <f>IF(N444="základní",J444,0)</f>
        <v>0</v>
      </c>
      <c r="BF444" s="237">
        <f>IF(N444="snížená",J444,0)</f>
        <v>0</v>
      </c>
      <c r="BG444" s="237">
        <f>IF(N444="zákl. přenesená",J444,0)</f>
        <v>0</v>
      </c>
      <c r="BH444" s="237">
        <f>IF(N444="sníž. přenesená",J444,0)</f>
        <v>0</v>
      </c>
      <c r="BI444" s="237">
        <f>IF(N444="nulová",J444,0)</f>
        <v>0</v>
      </c>
      <c r="BJ444" s="17" t="s">
        <v>162</v>
      </c>
      <c r="BK444" s="237">
        <f>ROUND(I444*H444,2)</f>
        <v>0</v>
      </c>
      <c r="BL444" s="17" t="s">
        <v>161</v>
      </c>
      <c r="BM444" s="236" t="s">
        <v>533</v>
      </c>
    </row>
    <row r="445" s="12" customFormat="1">
      <c r="B445" s="238"/>
      <c r="C445" s="239"/>
      <c r="D445" s="240" t="s">
        <v>164</v>
      </c>
      <c r="E445" s="241" t="s">
        <v>1</v>
      </c>
      <c r="F445" s="242" t="s">
        <v>534</v>
      </c>
      <c r="G445" s="239"/>
      <c r="H445" s="243">
        <v>0.127</v>
      </c>
      <c r="I445" s="244"/>
      <c r="J445" s="239"/>
      <c r="K445" s="239"/>
      <c r="L445" s="245"/>
      <c r="M445" s="246"/>
      <c r="N445" s="247"/>
      <c r="O445" s="247"/>
      <c r="P445" s="247"/>
      <c r="Q445" s="247"/>
      <c r="R445" s="247"/>
      <c r="S445" s="247"/>
      <c r="T445" s="248"/>
      <c r="AT445" s="249" t="s">
        <v>164</v>
      </c>
      <c r="AU445" s="249" t="s">
        <v>162</v>
      </c>
      <c r="AV445" s="12" t="s">
        <v>162</v>
      </c>
      <c r="AW445" s="12" t="s">
        <v>35</v>
      </c>
      <c r="AX445" s="12" t="s">
        <v>87</v>
      </c>
      <c r="AY445" s="249" t="s">
        <v>154</v>
      </c>
    </row>
    <row r="446" s="1" customFormat="1" ht="24" customHeight="1">
      <c r="B446" s="39"/>
      <c r="C446" s="225" t="s">
        <v>535</v>
      </c>
      <c r="D446" s="225" t="s">
        <v>157</v>
      </c>
      <c r="E446" s="226" t="s">
        <v>536</v>
      </c>
      <c r="F446" s="227" t="s">
        <v>537</v>
      </c>
      <c r="G446" s="228" t="s">
        <v>186</v>
      </c>
      <c r="H446" s="229">
        <v>2.6520000000000001</v>
      </c>
      <c r="I446" s="230"/>
      <c r="J446" s="231">
        <f>ROUND(I446*H446,2)</f>
        <v>0</v>
      </c>
      <c r="K446" s="227" t="s">
        <v>168</v>
      </c>
      <c r="L446" s="44"/>
      <c r="M446" s="232" t="s">
        <v>1</v>
      </c>
      <c r="N446" s="233" t="s">
        <v>45</v>
      </c>
      <c r="O446" s="87"/>
      <c r="P446" s="234">
        <f>O446*H446</f>
        <v>0</v>
      </c>
      <c r="Q446" s="234">
        <v>0</v>
      </c>
      <c r="R446" s="234">
        <f>Q446*H446</f>
        <v>0</v>
      </c>
      <c r="S446" s="234">
        <v>0.17999999999999999</v>
      </c>
      <c r="T446" s="235">
        <f>S446*H446</f>
        <v>0.47736000000000001</v>
      </c>
      <c r="AR446" s="236" t="s">
        <v>161</v>
      </c>
      <c r="AT446" s="236" t="s">
        <v>157</v>
      </c>
      <c r="AU446" s="236" t="s">
        <v>162</v>
      </c>
      <c r="AY446" s="17" t="s">
        <v>154</v>
      </c>
      <c r="BE446" s="237">
        <f>IF(N446="základní",J446,0)</f>
        <v>0</v>
      </c>
      <c r="BF446" s="237">
        <f>IF(N446="snížená",J446,0)</f>
        <v>0</v>
      </c>
      <c r="BG446" s="237">
        <f>IF(N446="zákl. přenesená",J446,0)</f>
        <v>0</v>
      </c>
      <c r="BH446" s="237">
        <f>IF(N446="sníž. přenesená",J446,0)</f>
        <v>0</v>
      </c>
      <c r="BI446" s="237">
        <f>IF(N446="nulová",J446,0)</f>
        <v>0</v>
      </c>
      <c r="BJ446" s="17" t="s">
        <v>162</v>
      </c>
      <c r="BK446" s="237">
        <f>ROUND(I446*H446,2)</f>
        <v>0</v>
      </c>
      <c r="BL446" s="17" t="s">
        <v>161</v>
      </c>
      <c r="BM446" s="236" t="s">
        <v>538</v>
      </c>
    </row>
    <row r="447" s="12" customFormat="1">
      <c r="B447" s="238"/>
      <c r="C447" s="239"/>
      <c r="D447" s="240" t="s">
        <v>164</v>
      </c>
      <c r="E447" s="241" t="s">
        <v>1</v>
      </c>
      <c r="F447" s="242" t="s">
        <v>539</v>
      </c>
      <c r="G447" s="239"/>
      <c r="H447" s="243">
        <v>2.6520000000000001</v>
      </c>
      <c r="I447" s="244"/>
      <c r="J447" s="239"/>
      <c r="K447" s="239"/>
      <c r="L447" s="245"/>
      <c r="M447" s="246"/>
      <c r="N447" s="247"/>
      <c r="O447" s="247"/>
      <c r="P447" s="247"/>
      <c r="Q447" s="247"/>
      <c r="R447" s="247"/>
      <c r="S447" s="247"/>
      <c r="T447" s="248"/>
      <c r="AT447" s="249" t="s">
        <v>164</v>
      </c>
      <c r="AU447" s="249" t="s">
        <v>162</v>
      </c>
      <c r="AV447" s="12" t="s">
        <v>162</v>
      </c>
      <c r="AW447" s="12" t="s">
        <v>35</v>
      </c>
      <c r="AX447" s="12" t="s">
        <v>87</v>
      </c>
      <c r="AY447" s="249" t="s">
        <v>154</v>
      </c>
    </row>
    <row r="448" s="1" customFormat="1" ht="24" customHeight="1">
      <c r="B448" s="39"/>
      <c r="C448" s="225" t="s">
        <v>540</v>
      </c>
      <c r="D448" s="225" t="s">
        <v>157</v>
      </c>
      <c r="E448" s="226" t="s">
        <v>541</v>
      </c>
      <c r="F448" s="227" t="s">
        <v>542</v>
      </c>
      <c r="G448" s="228" t="s">
        <v>204</v>
      </c>
      <c r="H448" s="229">
        <v>3.3999999999999999</v>
      </c>
      <c r="I448" s="230"/>
      <c r="J448" s="231">
        <f>ROUND(I448*H448,2)</f>
        <v>0</v>
      </c>
      <c r="K448" s="227" t="s">
        <v>187</v>
      </c>
      <c r="L448" s="44"/>
      <c r="M448" s="232" t="s">
        <v>1</v>
      </c>
      <c r="N448" s="233" t="s">
        <v>45</v>
      </c>
      <c r="O448" s="87"/>
      <c r="P448" s="234">
        <f>O448*H448</f>
        <v>0</v>
      </c>
      <c r="Q448" s="234">
        <v>0</v>
      </c>
      <c r="R448" s="234">
        <f>Q448*H448</f>
        <v>0</v>
      </c>
      <c r="S448" s="234">
        <v>0.0080000000000000002</v>
      </c>
      <c r="T448" s="235">
        <f>S448*H448</f>
        <v>0.027199999999999998</v>
      </c>
      <c r="AR448" s="236" t="s">
        <v>161</v>
      </c>
      <c r="AT448" s="236" t="s">
        <v>157</v>
      </c>
      <c r="AU448" s="236" t="s">
        <v>162</v>
      </c>
      <c r="AY448" s="17" t="s">
        <v>154</v>
      </c>
      <c r="BE448" s="237">
        <f>IF(N448="základní",J448,0)</f>
        <v>0</v>
      </c>
      <c r="BF448" s="237">
        <f>IF(N448="snížená",J448,0)</f>
        <v>0</v>
      </c>
      <c r="BG448" s="237">
        <f>IF(N448="zákl. přenesená",J448,0)</f>
        <v>0</v>
      </c>
      <c r="BH448" s="237">
        <f>IF(N448="sníž. přenesená",J448,0)</f>
        <v>0</v>
      </c>
      <c r="BI448" s="237">
        <f>IF(N448="nulová",J448,0)</f>
        <v>0</v>
      </c>
      <c r="BJ448" s="17" t="s">
        <v>162</v>
      </c>
      <c r="BK448" s="237">
        <f>ROUND(I448*H448,2)</f>
        <v>0</v>
      </c>
      <c r="BL448" s="17" t="s">
        <v>161</v>
      </c>
      <c r="BM448" s="236" t="s">
        <v>543</v>
      </c>
    </row>
    <row r="449" s="1" customFormat="1" ht="24" customHeight="1">
      <c r="B449" s="39"/>
      <c r="C449" s="225" t="s">
        <v>544</v>
      </c>
      <c r="D449" s="225" t="s">
        <v>157</v>
      </c>
      <c r="E449" s="226" t="s">
        <v>545</v>
      </c>
      <c r="F449" s="227" t="s">
        <v>546</v>
      </c>
      <c r="G449" s="228" t="s">
        <v>204</v>
      </c>
      <c r="H449" s="229">
        <v>6.7999999999999998</v>
      </c>
      <c r="I449" s="230"/>
      <c r="J449" s="231">
        <f>ROUND(I449*H449,2)</f>
        <v>0</v>
      </c>
      <c r="K449" s="227" t="s">
        <v>187</v>
      </c>
      <c r="L449" s="44"/>
      <c r="M449" s="232" t="s">
        <v>1</v>
      </c>
      <c r="N449" s="233" t="s">
        <v>45</v>
      </c>
      <c r="O449" s="87"/>
      <c r="P449" s="234">
        <f>O449*H449</f>
        <v>0</v>
      </c>
      <c r="Q449" s="234">
        <v>0</v>
      </c>
      <c r="R449" s="234">
        <f>Q449*H449</f>
        <v>0</v>
      </c>
      <c r="S449" s="234">
        <v>0.012</v>
      </c>
      <c r="T449" s="235">
        <f>S449*H449</f>
        <v>0.081600000000000006</v>
      </c>
      <c r="AR449" s="236" t="s">
        <v>161</v>
      </c>
      <c r="AT449" s="236" t="s">
        <v>157</v>
      </c>
      <c r="AU449" s="236" t="s">
        <v>162</v>
      </c>
      <c r="AY449" s="17" t="s">
        <v>154</v>
      </c>
      <c r="BE449" s="237">
        <f>IF(N449="základní",J449,0)</f>
        <v>0</v>
      </c>
      <c r="BF449" s="237">
        <f>IF(N449="snížená",J449,0)</f>
        <v>0</v>
      </c>
      <c r="BG449" s="237">
        <f>IF(N449="zákl. přenesená",J449,0)</f>
        <v>0</v>
      </c>
      <c r="BH449" s="237">
        <f>IF(N449="sníž. přenesená",J449,0)</f>
        <v>0</v>
      </c>
      <c r="BI449" s="237">
        <f>IF(N449="nulová",J449,0)</f>
        <v>0</v>
      </c>
      <c r="BJ449" s="17" t="s">
        <v>162</v>
      </c>
      <c r="BK449" s="237">
        <f>ROUND(I449*H449,2)</f>
        <v>0</v>
      </c>
      <c r="BL449" s="17" t="s">
        <v>161</v>
      </c>
      <c r="BM449" s="236" t="s">
        <v>547</v>
      </c>
    </row>
    <row r="450" s="12" customFormat="1">
      <c r="B450" s="238"/>
      <c r="C450" s="239"/>
      <c r="D450" s="240" t="s">
        <v>164</v>
      </c>
      <c r="E450" s="241" t="s">
        <v>1</v>
      </c>
      <c r="F450" s="242" t="s">
        <v>548</v>
      </c>
      <c r="G450" s="239"/>
      <c r="H450" s="243">
        <v>6.7999999999999998</v>
      </c>
      <c r="I450" s="244"/>
      <c r="J450" s="239"/>
      <c r="K450" s="239"/>
      <c r="L450" s="245"/>
      <c r="M450" s="246"/>
      <c r="N450" s="247"/>
      <c r="O450" s="247"/>
      <c r="P450" s="247"/>
      <c r="Q450" s="247"/>
      <c r="R450" s="247"/>
      <c r="S450" s="247"/>
      <c r="T450" s="248"/>
      <c r="AT450" s="249" t="s">
        <v>164</v>
      </c>
      <c r="AU450" s="249" t="s">
        <v>162</v>
      </c>
      <c r="AV450" s="12" t="s">
        <v>162</v>
      </c>
      <c r="AW450" s="12" t="s">
        <v>35</v>
      </c>
      <c r="AX450" s="12" t="s">
        <v>87</v>
      </c>
      <c r="AY450" s="249" t="s">
        <v>154</v>
      </c>
    </row>
    <row r="451" s="1" customFormat="1" ht="24" customHeight="1">
      <c r="B451" s="39"/>
      <c r="C451" s="225" t="s">
        <v>549</v>
      </c>
      <c r="D451" s="225" t="s">
        <v>157</v>
      </c>
      <c r="E451" s="226" t="s">
        <v>550</v>
      </c>
      <c r="F451" s="227" t="s">
        <v>551</v>
      </c>
      <c r="G451" s="228" t="s">
        <v>204</v>
      </c>
      <c r="H451" s="229">
        <v>52</v>
      </c>
      <c r="I451" s="230"/>
      <c r="J451" s="231">
        <f>ROUND(I451*H451,2)</f>
        <v>0</v>
      </c>
      <c r="K451" s="227" t="s">
        <v>168</v>
      </c>
      <c r="L451" s="44"/>
      <c r="M451" s="232" t="s">
        <v>1</v>
      </c>
      <c r="N451" s="233" t="s">
        <v>45</v>
      </c>
      <c r="O451" s="87"/>
      <c r="P451" s="234">
        <f>O451*H451</f>
        <v>0</v>
      </c>
      <c r="Q451" s="234">
        <v>0</v>
      </c>
      <c r="R451" s="234">
        <f>Q451*H451</f>
        <v>0</v>
      </c>
      <c r="S451" s="234">
        <v>0.0089999999999999993</v>
      </c>
      <c r="T451" s="235">
        <f>S451*H451</f>
        <v>0.46799999999999997</v>
      </c>
      <c r="AR451" s="236" t="s">
        <v>161</v>
      </c>
      <c r="AT451" s="236" t="s">
        <v>157</v>
      </c>
      <c r="AU451" s="236" t="s">
        <v>162</v>
      </c>
      <c r="AY451" s="17" t="s">
        <v>154</v>
      </c>
      <c r="BE451" s="237">
        <f>IF(N451="základní",J451,0)</f>
        <v>0</v>
      </c>
      <c r="BF451" s="237">
        <f>IF(N451="snížená",J451,0)</f>
        <v>0</v>
      </c>
      <c r="BG451" s="237">
        <f>IF(N451="zákl. přenesená",J451,0)</f>
        <v>0</v>
      </c>
      <c r="BH451" s="237">
        <f>IF(N451="sníž. přenesená",J451,0)</f>
        <v>0</v>
      </c>
      <c r="BI451" s="237">
        <f>IF(N451="nulová",J451,0)</f>
        <v>0</v>
      </c>
      <c r="BJ451" s="17" t="s">
        <v>162</v>
      </c>
      <c r="BK451" s="237">
        <f>ROUND(I451*H451,2)</f>
        <v>0</v>
      </c>
      <c r="BL451" s="17" t="s">
        <v>161</v>
      </c>
      <c r="BM451" s="236" t="s">
        <v>552</v>
      </c>
    </row>
    <row r="452" s="12" customFormat="1">
      <c r="B452" s="238"/>
      <c r="C452" s="239"/>
      <c r="D452" s="240" t="s">
        <v>164</v>
      </c>
      <c r="E452" s="241" t="s">
        <v>1</v>
      </c>
      <c r="F452" s="242" t="s">
        <v>358</v>
      </c>
      <c r="G452" s="239"/>
      <c r="H452" s="243">
        <v>16</v>
      </c>
      <c r="I452" s="244"/>
      <c r="J452" s="239"/>
      <c r="K452" s="239"/>
      <c r="L452" s="245"/>
      <c r="M452" s="246"/>
      <c r="N452" s="247"/>
      <c r="O452" s="247"/>
      <c r="P452" s="247"/>
      <c r="Q452" s="247"/>
      <c r="R452" s="247"/>
      <c r="S452" s="247"/>
      <c r="T452" s="248"/>
      <c r="AT452" s="249" t="s">
        <v>164</v>
      </c>
      <c r="AU452" s="249" t="s">
        <v>162</v>
      </c>
      <c r="AV452" s="12" t="s">
        <v>162</v>
      </c>
      <c r="AW452" s="12" t="s">
        <v>35</v>
      </c>
      <c r="AX452" s="12" t="s">
        <v>79</v>
      </c>
      <c r="AY452" s="249" t="s">
        <v>154</v>
      </c>
    </row>
    <row r="453" s="12" customFormat="1">
      <c r="B453" s="238"/>
      <c r="C453" s="239"/>
      <c r="D453" s="240" t="s">
        <v>164</v>
      </c>
      <c r="E453" s="241" t="s">
        <v>1</v>
      </c>
      <c r="F453" s="242" t="s">
        <v>359</v>
      </c>
      <c r="G453" s="239"/>
      <c r="H453" s="243">
        <v>26</v>
      </c>
      <c r="I453" s="244"/>
      <c r="J453" s="239"/>
      <c r="K453" s="239"/>
      <c r="L453" s="245"/>
      <c r="M453" s="246"/>
      <c r="N453" s="247"/>
      <c r="O453" s="247"/>
      <c r="P453" s="247"/>
      <c r="Q453" s="247"/>
      <c r="R453" s="247"/>
      <c r="S453" s="247"/>
      <c r="T453" s="248"/>
      <c r="AT453" s="249" t="s">
        <v>164</v>
      </c>
      <c r="AU453" s="249" t="s">
        <v>162</v>
      </c>
      <c r="AV453" s="12" t="s">
        <v>162</v>
      </c>
      <c r="AW453" s="12" t="s">
        <v>35</v>
      </c>
      <c r="AX453" s="12" t="s">
        <v>79</v>
      </c>
      <c r="AY453" s="249" t="s">
        <v>154</v>
      </c>
    </row>
    <row r="454" s="12" customFormat="1">
      <c r="B454" s="238"/>
      <c r="C454" s="239"/>
      <c r="D454" s="240" t="s">
        <v>164</v>
      </c>
      <c r="E454" s="241" t="s">
        <v>1</v>
      </c>
      <c r="F454" s="242" t="s">
        <v>360</v>
      </c>
      <c r="G454" s="239"/>
      <c r="H454" s="243">
        <v>10</v>
      </c>
      <c r="I454" s="244"/>
      <c r="J454" s="239"/>
      <c r="K454" s="239"/>
      <c r="L454" s="245"/>
      <c r="M454" s="246"/>
      <c r="N454" s="247"/>
      <c r="O454" s="247"/>
      <c r="P454" s="247"/>
      <c r="Q454" s="247"/>
      <c r="R454" s="247"/>
      <c r="S454" s="247"/>
      <c r="T454" s="248"/>
      <c r="AT454" s="249" t="s">
        <v>164</v>
      </c>
      <c r="AU454" s="249" t="s">
        <v>162</v>
      </c>
      <c r="AV454" s="12" t="s">
        <v>162</v>
      </c>
      <c r="AW454" s="12" t="s">
        <v>35</v>
      </c>
      <c r="AX454" s="12" t="s">
        <v>79</v>
      </c>
      <c r="AY454" s="249" t="s">
        <v>154</v>
      </c>
    </row>
    <row r="455" s="13" customFormat="1">
      <c r="B455" s="250"/>
      <c r="C455" s="251"/>
      <c r="D455" s="240" t="s">
        <v>164</v>
      </c>
      <c r="E455" s="252" t="s">
        <v>1</v>
      </c>
      <c r="F455" s="253" t="s">
        <v>182</v>
      </c>
      <c r="G455" s="251"/>
      <c r="H455" s="254">
        <v>52</v>
      </c>
      <c r="I455" s="255"/>
      <c r="J455" s="251"/>
      <c r="K455" s="251"/>
      <c r="L455" s="256"/>
      <c r="M455" s="257"/>
      <c r="N455" s="258"/>
      <c r="O455" s="258"/>
      <c r="P455" s="258"/>
      <c r="Q455" s="258"/>
      <c r="R455" s="258"/>
      <c r="S455" s="258"/>
      <c r="T455" s="259"/>
      <c r="AT455" s="260" t="s">
        <v>164</v>
      </c>
      <c r="AU455" s="260" t="s">
        <v>162</v>
      </c>
      <c r="AV455" s="13" t="s">
        <v>161</v>
      </c>
      <c r="AW455" s="13" t="s">
        <v>35</v>
      </c>
      <c r="AX455" s="13" t="s">
        <v>87</v>
      </c>
      <c r="AY455" s="260" t="s">
        <v>154</v>
      </c>
    </row>
    <row r="456" s="1" customFormat="1" ht="24" customHeight="1">
      <c r="B456" s="39"/>
      <c r="C456" s="225" t="s">
        <v>553</v>
      </c>
      <c r="D456" s="225" t="s">
        <v>157</v>
      </c>
      <c r="E456" s="226" t="s">
        <v>554</v>
      </c>
      <c r="F456" s="227" t="s">
        <v>555</v>
      </c>
      <c r="G456" s="228" t="s">
        <v>204</v>
      </c>
      <c r="H456" s="229">
        <v>20</v>
      </c>
      <c r="I456" s="230"/>
      <c r="J456" s="231">
        <f>ROUND(I456*H456,2)</f>
        <v>0</v>
      </c>
      <c r="K456" s="227" t="s">
        <v>168</v>
      </c>
      <c r="L456" s="44"/>
      <c r="M456" s="232" t="s">
        <v>1</v>
      </c>
      <c r="N456" s="233" t="s">
        <v>45</v>
      </c>
      <c r="O456" s="87"/>
      <c r="P456" s="234">
        <f>O456*H456</f>
        <v>0</v>
      </c>
      <c r="Q456" s="234">
        <v>0</v>
      </c>
      <c r="R456" s="234">
        <f>Q456*H456</f>
        <v>0</v>
      </c>
      <c r="S456" s="234">
        <v>0.017999999999999999</v>
      </c>
      <c r="T456" s="235">
        <f>S456*H456</f>
        <v>0.35999999999999999</v>
      </c>
      <c r="AR456" s="236" t="s">
        <v>161</v>
      </c>
      <c r="AT456" s="236" t="s">
        <v>157</v>
      </c>
      <c r="AU456" s="236" t="s">
        <v>162</v>
      </c>
      <c r="AY456" s="17" t="s">
        <v>154</v>
      </c>
      <c r="BE456" s="237">
        <f>IF(N456="základní",J456,0)</f>
        <v>0</v>
      </c>
      <c r="BF456" s="237">
        <f>IF(N456="snížená",J456,0)</f>
        <v>0</v>
      </c>
      <c r="BG456" s="237">
        <f>IF(N456="zákl. přenesená",J456,0)</f>
        <v>0</v>
      </c>
      <c r="BH456" s="237">
        <f>IF(N456="sníž. přenesená",J456,0)</f>
        <v>0</v>
      </c>
      <c r="BI456" s="237">
        <f>IF(N456="nulová",J456,0)</f>
        <v>0</v>
      </c>
      <c r="BJ456" s="17" t="s">
        <v>162</v>
      </c>
      <c r="BK456" s="237">
        <f>ROUND(I456*H456,2)</f>
        <v>0</v>
      </c>
      <c r="BL456" s="17" t="s">
        <v>161</v>
      </c>
      <c r="BM456" s="236" t="s">
        <v>556</v>
      </c>
    </row>
    <row r="457" s="12" customFormat="1">
      <c r="B457" s="238"/>
      <c r="C457" s="239"/>
      <c r="D457" s="240" t="s">
        <v>164</v>
      </c>
      <c r="E457" s="241" t="s">
        <v>1</v>
      </c>
      <c r="F457" s="242" t="s">
        <v>365</v>
      </c>
      <c r="G457" s="239"/>
      <c r="H457" s="243">
        <v>7</v>
      </c>
      <c r="I457" s="244"/>
      <c r="J457" s="239"/>
      <c r="K457" s="239"/>
      <c r="L457" s="245"/>
      <c r="M457" s="246"/>
      <c r="N457" s="247"/>
      <c r="O457" s="247"/>
      <c r="P457" s="247"/>
      <c r="Q457" s="247"/>
      <c r="R457" s="247"/>
      <c r="S457" s="247"/>
      <c r="T457" s="248"/>
      <c r="AT457" s="249" t="s">
        <v>164</v>
      </c>
      <c r="AU457" s="249" t="s">
        <v>162</v>
      </c>
      <c r="AV457" s="12" t="s">
        <v>162</v>
      </c>
      <c r="AW457" s="12" t="s">
        <v>35</v>
      </c>
      <c r="AX457" s="12" t="s">
        <v>79</v>
      </c>
      <c r="AY457" s="249" t="s">
        <v>154</v>
      </c>
    </row>
    <row r="458" s="12" customFormat="1">
      <c r="B458" s="238"/>
      <c r="C458" s="239"/>
      <c r="D458" s="240" t="s">
        <v>164</v>
      </c>
      <c r="E458" s="241" t="s">
        <v>1</v>
      </c>
      <c r="F458" s="242" t="s">
        <v>366</v>
      </c>
      <c r="G458" s="239"/>
      <c r="H458" s="243">
        <v>13</v>
      </c>
      <c r="I458" s="244"/>
      <c r="J458" s="239"/>
      <c r="K458" s="239"/>
      <c r="L458" s="245"/>
      <c r="M458" s="246"/>
      <c r="N458" s="247"/>
      <c r="O458" s="247"/>
      <c r="P458" s="247"/>
      <c r="Q458" s="247"/>
      <c r="R458" s="247"/>
      <c r="S458" s="247"/>
      <c r="T458" s="248"/>
      <c r="AT458" s="249" t="s">
        <v>164</v>
      </c>
      <c r="AU458" s="249" t="s">
        <v>162</v>
      </c>
      <c r="AV458" s="12" t="s">
        <v>162</v>
      </c>
      <c r="AW458" s="12" t="s">
        <v>35</v>
      </c>
      <c r="AX458" s="12" t="s">
        <v>79</v>
      </c>
      <c r="AY458" s="249" t="s">
        <v>154</v>
      </c>
    </row>
    <row r="459" s="13" customFormat="1">
      <c r="B459" s="250"/>
      <c r="C459" s="251"/>
      <c r="D459" s="240" t="s">
        <v>164</v>
      </c>
      <c r="E459" s="252" t="s">
        <v>1</v>
      </c>
      <c r="F459" s="253" t="s">
        <v>182</v>
      </c>
      <c r="G459" s="251"/>
      <c r="H459" s="254">
        <v>20</v>
      </c>
      <c r="I459" s="255"/>
      <c r="J459" s="251"/>
      <c r="K459" s="251"/>
      <c r="L459" s="256"/>
      <c r="M459" s="257"/>
      <c r="N459" s="258"/>
      <c r="O459" s="258"/>
      <c r="P459" s="258"/>
      <c r="Q459" s="258"/>
      <c r="R459" s="258"/>
      <c r="S459" s="258"/>
      <c r="T459" s="259"/>
      <c r="AT459" s="260" t="s">
        <v>164</v>
      </c>
      <c r="AU459" s="260" t="s">
        <v>162</v>
      </c>
      <c r="AV459" s="13" t="s">
        <v>161</v>
      </c>
      <c r="AW459" s="13" t="s">
        <v>35</v>
      </c>
      <c r="AX459" s="13" t="s">
        <v>87</v>
      </c>
      <c r="AY459" s="260" t="s">
        <v>154</v>
      </c>
    </row>
    <row r="460" s="1" customFormat="1" ht="24" customHeight="1">
      <c r="B460" s="39"/>
      <c r="C460" s="225" t="s">
        <v>557</v>
      </c>
      <c r="D460" s="225" t="s">
        <v>157</v>
      </c>
      <c r="E460" s="226" t="s">
        <v>558</v>
      </c>
      <c r="F460" s="227" t="s">
        <v>559</v>
      </c>
      <c r="G460" s="228" t="s">
        <v>204</v>
      </c>
      <c r="H460" s="229">
        <v>2.3999999999999999</v>
      </c>
      <c r="I460" s="230"/>
      <c r="J460" s="231">
        <f>ROUND(I460*H460,2)</f>
        <v>0</v>
      </c>
      <c r="K460" s="227" t="s">
        <v>168</v>
      </c>
      <c r="L460" s="44"/>
      <c r="M460" s="232" t="s">
        <v>1</v>
      </c>
      <c r="N460" s="233" t="s">
        <v>45</v>
      </c>
      <c r="O460" s="87"/>
      <c r="P460" s="234">
        <f>O460*H460</f>
        <v>0</v>
      </c>
      <c r="Q460" s="234">
        <v>0</v>
      </c>
      <c r="R460" s="234">
        <f>Q460*H460</f>
        <v>0</v>
      </c>
      <c r="S460" s="234">
        <v>0.042000000000000003</v>
      </c>
      <c r="T460" s="235">
        <f>S460*H460</f>
        <v>0.1008</v>
      </c>
      <c r="AR460" s="236" t="s">
        <v>161</v>
      </c>
      <c r="AT460" s="236" t="s">
        <v>157</v>
      </c>
      <c r="AU460" s="236" t="s">
        <v>162</v>
      </c>
      <c r="AY460" s="17" t="s">
        <v>154</v>
      </c>
      <c r="BE460" s="237">
        <f>IF(N460="základní",J460,0)</f>
        <v>0</v>
      </c>
      <c r="BF460" s="237">
        <f>IF(N460="snížená",J460,0)</f>
        <v>0</v>
      </c>
      <c r="BG460" s="237">
        <f>IF(N460="zákl. přenesená",J460,0)</f>
        <v>0</v>
      </c>
      <c r="BH460" s="237">
        <f>IF(N460="sníž. přenesená",J460,0)</f>
        <v>0</v>
      </c>
      <c r="BI460" s="237">
        <f>IF(N460="nulová",J460,0)</f>
        <v>0</v>
      </c>
      <c r="BJ460" s="17" t="s">
        <v>162</v>
      </c>
      <c r="BK460" s="237">
        <f>ROUND(I460*H460,2)</f>
        <v>0</v>
      </c>
      <c r="BL460" s="17" t="s">
        <v>161</v>
      </c>
      <c r="BM460" s="236" t="s">
        <v>560</v>
      </c>
    </row>
    <row r="461" s="12" customFormat="1">
      <c r="B461" s="238"/>
      <c r="C461" s="239"/>
      <c r="D461" s="240" t="s">
        <v>164</v>
      </c>
      <c r="E461" s="241" t="s">
        <v>1</v>
      </c>
      <c r="F461" s="242" t="s">
        <v>561</v>
      </c>
      <c r="G461" s="239"/>
      <c r="H461" s="243">
        <v>2.3999999999999999</v>
      </c>
      <c r="I461" s="244"/>
      <c r="J461" s="239"/>
      <c r="K461" s="239"/>
      <c r="L461" s="245"/>
      <c r="M461" s="246"/>
      <c r="N461" s="247"/>
      <c r="O461" s="247"/>
      <c r="P461" s="247"/>
      <c r="Q461" s="247"/>
      <c r="R461" s="247"/>
      <c r="S461" s="247"/>
      <c r="T461" s="248"/>
      <c r="AT461" s="249" t="s">
        <v>164</v>
      </c>
      <c r="AU461" s="249" t="s">
        <v>162</v>
      </c>
      <c r="AV461" s="12" t="s">
        <v>162</v>
      </c>
      <c r="AW461" s="12" t="s">
        <v>35</v>
      </c>
      <c r="AX461" s="12" t="s">
        <v>87</v>
      </c>
      <c r="AY461" s="249" t="s">
        <v>154</v>
      </c>
    </row>
    <row r="462" s="1" customFormat="1" ht="16.5" customHeight="1">
      <c r="B462" s="39"/>
      <c r="C462" s="225" t="s">
        <v>562</v>
      </c>
      <c r="D462" s="225" t="s">
        <v>157</v>
      </c>
      <c r="E462" s="226" t="s">
        <v>563</v>
      </c>
      <c r="F462" s="227" t="s">
        <v>564</v>
      </c>
      <c r="G462" s="228" t="s">
        <v>160</v>
      </c>
      <c r="H462" s="229">
        <v>1</v>
      </c>
      <c r="I462" s="230"/>
      <c r="J462" s="231">
        <f>ROUND(I462*H462,2)</f>
        <v>0</v>
      </c>
      <c r="K462" s="227" t="s">
        <v>1</v>
      </c>
      <c r="L462" s="44"/>
      <c r="M462" s="232" t="s">
        <v>1</v>
      </c>
      <c r="N462" s="233" t="s">
        <v>45</v>
      </c>
      <c r="O462" s="87"/>
      <c r="P462" s="234">
        <f>O462*H462</f>
        <v>0</v>
      </c>
      <c r="Q462" s="234">
        <v>0</v>
      </c>
      <c r="R462" s="234">
        <f>Q462*H462</f>
        <v>0</v>
      </c>
      <c r="S462" s="234">
        <v>0.00014999999999999999</v>
      </c>
      <c r="T462" s="235">
        <f>S462*H462</f>
        <v>0.00014999999999999999</v>
      </c>
      <c r="AR462" s="236" t="s">
        <v>242</v>
      </c>
      <c r="AT462" s="236" t="s">
        <v>157</v>
      </c>
      <c r="AU462" s="236" t="s">
        <v>162</v>
      </c>
      <c r="AY462" s="17" t="s">
        <v>154</v>
      </c>
      <c r="BE462" s="237">
        <f>IF(N462="základní",J462,0)</f>
        <v>0</v>
      </c>
      <c r="BF462" s="237">
        <f>IF(N462="snížená",J462,0)</f>
        <v>0</v>
      </c>
      <c r="BG462" s="237">
        <f>IF(N462="zákl. přenesená",J462,0)</f>
        <v>0</v>
      </c>
      <c r="BH462" s="237">
        <f>IF(N462="sníž. přenesená",J462,0)</f>
        <v>0</v>
      </c>
      <c r="BI462" s="237">
        <f>IF(N462="nulová",J462,0)</f>
        <v>0</v>
      </c>
      <c r="BJ462" s="17" t="s">
        <v>162</v>
      </c>
      <c r="BK462" s="237">
        <f>ROUND(I462*H462,2)</f>
        <v>0</v>
      </c>
      <c r="BL462" s="17" t="s">
        <v>242</v>
      </c>
      <c r="BM462" s="236" t="s">
        <v>565</v>
      </c>
    </row>
    <row r="463" s="12" customFormat="1">
      <c r="B463" s="238"/>
      <c r="C463" s="239"/>
      <c r="D463" s="240" t="s">
        <v>164</v>
      </c>
      <c r="E463" s="241" t="s">
        <v>1</v>
      </c>
      <c r="F463" s="242" t="s">
        <v>566</v>
      </c>
      <c r="G463" s="239"/>
      <c r="H463" s="243">
        <v>1</v>
      </c>
      <c r="I463" s="244"/>
      <c r="J463" s="239"/>
      <c r="K463" s="239"/>
      <c r="L463" s="245"/>
      <c r="M463" s="246"/>
      <c r="N463" s="247"/>
      <c r="O463" s="247"/>
      <c r="P463" s="247"/>
      <c r="Q463" s="247"/>
      <c r="R463" s="247"/>
      <c r="S463" s="247"/>
      <c r="T463" s="248"/>
      <c r="AT463" s="249" t="s">
        <v>164</v>
      </c>
      <c r="AU463" s="249" t="s">
        <v>162</v>
      </c>
      <c r="AV463" s="12" t="s">
        <v>162</v>
      </c>
      <c r="AW463" s="12" t="s">
        <v>35</v>
      </c>
      <c r="AX463" s="12" t="s">
        <v>87</v>
      </c>
      <c r="AY463" s="249" t="s">
        <v>154</v>
      </c>
    </row>
    <row r="464" s="1" customFormat="1" ht="24" customHeight="1">
      <c r="B464" s="39"/>
      <c r="C464" s="225" t="s">
        <v>567</v>
      </c>
      <c r="D464" s="225" t="s">
        <v>157</v>
      </c>
      <c r="E464" s="226" t="s">
        <v>568</v>
      </c>
      <c r="F464" s="227" t="s">
        <v>569</v>
      </c>
      <c r="G464" s="228" t="s">
        <v>160</v>
      </c>
      <c r="H464" s="229">
        <v>1</v>
      </c>
      <c r="I464" s="230"/>
      <c r="J464" s="231">
        <f>ROUND(I464*H464,2)</f>
        <v>0</v>
      </c>
      <c r="K464" s="227" t="s">
        <v>1</v>
      </c>
      <c r="L464" s="44"/>
      <c r="M464" s="232" t="s">
        <v>1</v>
      </c>
      <c r="N464" s="233" t="s">
        <v>45</v>
      </c>
      <c r="O464" s="87"/>
      <c r="P464" s="234">
        <f>O464*H464</f>
        <v>0</v>
      </c>
      <c r="Q464" s="234">
        <v>0</v>
      </c>
      <c r="R464" s="234">
        <f>Q464*H464</f>
        <v>0</v>
      </c>
      <c r="S464" s="234">
        <v>0.002</v>
      </c>
      <c r="T464" s="235">
        <f>S464*H464</f>
        <v>0.002</v>
      </c>
      <c r="AR464" s="236" t="s">
        <v>161</v>
      </c>
      <c r="AT464" s="236" t="s">
        <v>157</v>
      </c>
      <c r="AU464" s="236" t="s">
        <v>162</v>
      </c>
      <c r="AY464" s="17" t="s">
        <v>154</v>
      </c>
      <c r="BE464" s="237">
        <f>IF(N464="základní",J464,0)</f>
        <v>0</v>
      </c>
      <c r="BF464" s="237">
        <f>IF(N464="snížená",J464,0)</f>
        <v>0</v>
      </c>
      <c r="BG464" s="237">
        <f>IF(N464="zákl. přenesená",J464,0)</f>
        <v>0</v>
      </c>
      <c r="BH464" s="237">
        <f>IF(N464="sníž. přenesená",J464,0)</f>
        <v>0</v>
      </c>
      <c r="BI464" s="237">
        <f>IF(N464="nulová",J464,0)</f>
        <v>0</v>
      </c>
      <c r="BJ464" s="17" t="s">
        <v>162</v>
      </c>
      <c r="BK464" s="237">
        <f>ROUND(I464*H464,2)</f>
        <v>0</v>
      </c>
      <c r="BL464" s="17" t="s">
        <v>161</v>
      </c>
      <c r="BM464" s="236" t="s">
        <v>570</v>
      </c>
    </row>
    <row r="465" s="1" customFormat="1" ht="24" customHeight="1">
      <c r="B465" s="39"/>
      <c r="C465" s="225" t="s">
        <v>571</v>
      </c>
      <c r="D465" s="225" t="s">
        <v>157</v>
      </c>
      <c r="E465" s="226" t="s">
        <v>572</v>
      </c>
      <c r="F465" s="227" t="s">
        <v>573</v>
      </c>
      <c r="G465" s="228" t="s">
        <v>204</v>
      </c>
      <c r="H465" s="229">
        <v>1</v>
      </c>
      <c r="I465" s="230"/>
      <c r="J465" s="231">
        <f>ROUND(I465*H465,2)</f>
        <v>0</v>
      </c>
      <c r="K465" s="227" t="s">
        <v>168</v>
      </c>
      <c r="L465" s="44"/>
      <c r="M465" s="232" t="s">
        <v>1</v>
      </c>
      <c r="N465" s="233" t="s">
        <v>45</v>
      </c>
      <c r="O465" s="87"/>
      <c r="P465" s="234">
        <f>O465*H465</f>
        <v>0</v>
      </c>
      <c r="Q465" s="234">
        <v>0.00083000000000000001</v>
      </c>
      <c r="R465" s="234">
        <f>Q465*H465</f>
        <v>0.00083000000000000001</v>
      </c>
      <c r="S465" s="234">
        <v>0.014999999999999999</v>
      </c>
      <c r="T465" s="235">
        <f>S465*H465</f>
        <v>0.014999999999999999</v>
      </c>
      <c r="AR465" s="236" t="s">
        <v>161</v>
      </c>
      <c r="AT465" s="236" t="s">
        <v>157</v>
      </c>
      <c r="AU465" s="236" t="s">
        <v>162</v>
      </c>
      <c r="AY465" s="17" t="s">
        <v>154</v>
      </c>
      <c r="BE465" s="237">
        <f>IF(N465="základní",J465,0)</f>
        <v>0</v>
      </c>
      <c r="BF465" s="237">
        <f>IF(N465="snížená",J465,0)</f>
        <v>0</v>
      </c>
      <c r="BG465" s="237">
        <f>IF(N465="zákl. přenesená",J465,0)</f>
        <v>0</v>
      </c>
      <c r="BH465" s="237">
        <f>IF(N465="sníž. přenesená",J465,0)</f>
        <v>0</v>
      </c>
      <c r="BI465" s="237">
        <f>IF(N465="nulová",J465,0)</f>
        <v>0</v>
      </c>
      <c r="BJ465" s="17" t="s">
        <v>162</v>
      </c>
      <c r="BK465" s="237">
        <f>ROUND(I465*H465,2)</f>
        <v>0</v>
      </c>
      <c r="BL465" s="17" t="s">
        <v>161</v>
      </c>
      <c r="BM465" s="236" t="s">
        <v>574</v>
      </c>
    </row>
    <row r="466" s="12" customFormat="1">
      <c r="B466" s="238"/>
      <c r="C466" s="239"/>
      <c r="D466" s="240" t="s">
        <v>164</v>
      </c>
      <c r="E466" s="241" t="s">
        <v>1</v>
      </c>
      <c r="F466" s="242" t="s">
        <v>575</v>
      </c>
      <c r="G466" s="239"/>
      <c r="H466" s="243">
        <v>1</v>
      </c>
      <c r="I466" s="244"/>
      <c r="J466" s="239"/>
      <c r="K466" s="239"/>
      <c r="L466" s="245"/>
      <c r="M466" s="246"/>
      <c r="N466" s="247"/>
      <c r="O466" s="247"/>
      <c r="P466" s="247"/>
      <c r="Q466" s="247"/>
      <c r="R466" s="247"/>
      <c r="S466" s="247"/>
      <c r="T466" s="248"/>
      <c r="AT466" s="249" t="s">
        <v>164</v>
      </c>
      <c r="AU466" s="249" t="s">
        <v>162</v>
      </c>
      <c r="AV466" s="12" t="s">
        <v>162</v>
      </c>
      <c r="AW466" s="12" t="s">
        <v>35</v>
      </c>
      <c r="AX466" s="12" t="s">
        <v>87</v>
      </c>
      <c r="AY466" s="249" t="s">
        <v>154</v>
      </c>
    </row>
    <row r="467" s="1" customFormat="1" ht="24" customHeight="1">
      <c r="B467" s="39"/>
      <c r="C467" s="225" t="s">
        <v>576</v>
      </c>
      <c r="D467" s="225" t="s">
        <v>157</v>
      </c>
      <c r="E467" s="226" t="s">
        <v>577</v>
      </c>
      <c r="F467" s="227" t="s">
        <v>578</v>
      </c>
      <c r="G467" s="228" t="s">
        <v>204</v>
      </c>
      <c r="H467" s="229">
        <v>0.20000000000000001</v>
      </c>
      <c r="I467" s="230"/>
      <c r="J467" s="231">
        <f>ROUND(I467*H467,2)</f>
        <v>0</v>
      </c>
      <c r="K467" s="227" t="s">
        <v>168</v>
      </c>
      <c r="L467" s="44"/>
      <c r="M467" s="232" t="s">
        <v>1</v>
      </c>
      <c r="N467" s="233" t="s">
        <v>45</v>
      </c>
      <c r="O467" s="87"/>
      <c r="P467" s="234">
        <f>O467*H467</f>
        <v>0</v>
      </c>
      <c r="Q467" s="234">
        <v>0.00122</v>
      </c>
      <c r="R467" s="234">
        <f>Q467*H467</f>
        <v>0.000244</v>
      </c>
      <c r="S467" s="234">
        <v>0.070000000000000007</v>
      </c>
      <c r="T467" s="235">
        <f>S467*H467</f>
        <v>0.014000000000000002</v>
      </c>
      <c r="AR467" s="236" t="s">
        <v>161</v>
      </c>
      <c r="AT467" s="236" t="s">
        <v>157</v>
      </c>
      <c r="AU467" s="236" t="s">
        <v>162</v>
      </c>
      <c r="AY467" s="17" t="s">
        <v>154</v>
      </c>
      <c r="BE467" s="237">
        <f>IF(N467="základní",J467,0)</f>
        <v>0</v>
      </c>
      <c r="BF467" s="237">
        <f>IF(N467="snížená",J467,0)</f>
        <v>0</v>
      </c>
      <c r="BG467" s="237">
        <f>IF(N467="zákl. přenesená",J467,0)</f>
        <v>0</v>
      </c>
      <c r="BH467" s="237">
        <f>IF(N467="sníž. přenesená",J467,0)</f>
        <v>0</v>
      </c>
      <c r="BI467" s="237">
        <f>IF(N467="nulová",J467,0)</f>
        <v>0</v>
      </c>
      <c r="BJ467" s="17" t="s">
        <v>162</v>
      </c>
      <c r="BK467" s="237">
        <f>ROUND(I467*H467,2)</f>
        <v>0</v>
      </c>
      <c r="BL467" s="17" t="s">
        <v>161</v>
      </c>
      <c r="BM467" s="236" t="s">
        <v>579</v>
      </c>
    </row>
    <row r="468" s="12" customFormat="1">
      <c r="B468" s="238"/>
      <c r="C468" s="239"/>
      <c r="D468" s="240" t="s">
        <v>164</v>
      </c>
      <c r="E468" s="241" t="s">
        <v>1</v>
      </c>
      <c r="F468" s="242" t="s">
        <v>580</v>
      </c>
      <c r="G468" s="239"/>
      <c r="H468" s="243">
        <v>0.20000000000000001</v>
      </c>
      <c r="I468" s="244"/>
      <c r="J468" s="239"/>
      <c r="K468" s="239"/>
      <c r="L468" s="245"/>
      <c r="M468" s="246"/>
      <c r="N468" s="247"/>
      <c r="O468" s="247"/>
      <c r="P468" s="247"/>
      <c r="Q468" s="247"/>
      <c r="R468" s="247"/>
      <c r="S468" s="247"/>
      <c r="T468" s="248"/>
      <c r="AT468" s="249" t="s">
        <v>164</v>
      </c>
      <c r="AU468" s="249" t="s">
        <v>162</v>
      </c>
      <c r="AV468" s="12" t="s">
        <v>162</v>
      </c>
      <c r="AW468" s="12" t="s">
        <v>35</v>
      </c>
      <c r="AX468" s="12" t="s">
        <v>87</v>
      </c>
      <c r="AY468" s="249" t="s">
        <v>154</v>
      </c>
    </row>
    <row r="469" s="1" customFormat="1" ht="24" customHeight="1">
      <c r="B469" s="39"/>
      <c r="C469" s="225" t="s">
        <v>581</v>
      </c>
      <c r="D469" s="225" t="s">
        <v>157</v>
      </c>
      <c r="E469" s="226" t="s">
        <v>582</v>
      </c>
      <c r="F469" s="227" t="s">
        <v>583</v>
      </c>
      <c r="G469" s="228" t="s">
        <v>204</v>
      </c>
      <c r="H469" s="229">
        <v>2.7000000000000002</v>
      </c>
      <c r="I469" s="230"/>
      <c r="J469" s="231">
        <f>ROUND(I469*H469,2)</f>
        <v>0</v>
      </c>
      <c r="K469" s="227" t="s">
        <v>168</v>
      </c>
      <c r="L469" s="44"/>
      <c r="M469" s="232" t="s">
        <v>1</v>
      </c>
      <c r="N469" s="233" t="s">
        <v>45</v>
      </c>
      <c r="O469" s="87"/>
      <c r="P469" s="234">
        <f>O469*H469</f>
        <v>0</v>
      </c>
      <c r="Q469" s="234">
        <v>0</v>
      </c>
      <c r="R469" s="234">
        <f>Q469*H469</f>
        <v>0</v>
      </c>
      <c r="S469" s="234">
        <v>0</v>
      </c>
      <c r="T469" s="235">
        <f>S469*H469</f>
        <v>0</v>
      </c>
      <c r="AR469" s="236" t="s">
        <v>161</v>
      </c>
      <c r="AT469" s="236" t="s">
        <v>157</v>
      </c>
      <c r="AU469" s="236" t="s">
        <v>162</v>
      </c>
      <c r="AY469" s="17" t="s">
        <v>154</v>
      </c>
      <c r="BE469" s="237">
        <f>IF(N469="základní",J469,0)</f>
        <v>0</v>
      </c>
      <c r="BF469" s="237">
        <f>IF(N469="snížená",J469,0)</f>
        <v>0</v>
      </c>
      <c r="BG469" s="237">
        <f>IF(N469="zákl. přenesená",J469,0)</f>
        <v>0</v>
      </c>
      <c r="BH469" s="237">
        <f>IF(N469="sníž. přenesená",J469,0)</f>
        <v>0</v>
      </c>
      <c r="BI469" s="237">
        <f>IF(N469="nulová",J469,0)</f>
        <v>0</v>
      </c>
      <c r="BJ469" s="17" t="s">
        <v>162</v>
      </c>
      <c r="BK469" s="237">
        <f>ROUND(I469*H469,2)</f>
        <v>0</v>
      </c>
      <c r="BL469" s="17" t="s">
        <v>161</v>
      </c>
      <c r="BM469" s="236" t="s">
        <v>584</v>
      </c>
    </row>
    <row r="470" s="12" customFormat="1">
      <c r="B470" s="238"/>
      <c r="C470" s="239"/>
      <c r="D470" s="240" t="s">
        <v>164</v>
      </c>
      <c r="E470" s="241" t="s">
        <v>1</v>
      </c>
      <c r="F470" s="242" t="s">
        <v>585</v>
      </c>
      <c r="G470" s="239"/>
      <c r="H470" s="243">
        <v>2.7000000000000002</v>
      </c>
      <c r="I470" s="244"/>
      <c r="J470" s="239"/>
      <c r="K470" s="239"/>
      <c r="L470" s="245"/>
      <c r="M470" s="246"/>
      <c r="N470" s="247"/>
      <c r="O470" s="247"/>
      <c r="P470" s="247"/>
      <c r="Q470" s="247"/>
      <c r="R470" s="247"/>
      <c r="S470" s="247"/>
      <c r="T470" s="248"/>
      <c r="AT470" s="249" t="s">
        <v>164</v>
      </c>
      <c r="AU470" s="249" t="s">
        <v>162</v>
      </c>
      <c r="AV470" s="12" t="s">
        <v>162</v>
      </c>
      <c r="AW470" s="12" t="s">
        <v>35</v>
      </c>
      <c r="AX470" s="12" t="s">
        <v>87</v>
      </c>
      <c r="AY470" s="249" t="s">
        <v>154</v>
      </c>
    </row>
    <row r="471" s="1" customFormat="1" ht="36" customHeight="1">
      <c r="B471" s="39"/>
      <c r="C471" s="225" t="s">
        <v>586</v>
      </c>
      <c r="D471" s="225" t="s">
        <v>157</v>
      </c>
      <c r="E471" s="226" t="s">
        <v>587</v>
      </c>
      <c r="F471" s="227" t="s">
        <v>588</v>
      </c>
      <c r="G471" s="228" t="s">
        <v>186</v>
      </c>
      <c r="H471" s="229">
        <v>13.35</v>
      </c>
      <c r="I471" s="230"/>
      <c r="J471" s="231">
        <f>ROUND(I471*H471,2)</f>
        <v>0</v>
      </c>
      <c r="K471" s="227" t="s">
        <v>168</v>
      </c>
      <c r="L471" s="44"/>
      <c r="M471" s="232" t="s">
        <v>1</v>
      </c>
      <c r="N471" s="233" t="s">
        <v>45</v>
      </c>
      <c r="O471" s="87"/>
      <c r="P471" s="234">
        <f>O471*H471</f>
        <v>0</v>
      </c>
      <c r="Q471" s="234">
        <v>0</v>
      </c>
      <c r="R471" s="234">
        <f>Q471*H471</f>
        <v>0</v>
      </c>
      <c r="S471" s="234">
        <v>0.0040000000000000001</v>
      </c>
      <c r="T471" s="235">
        <f>S471*H471</f>
        <v>0.053400000000000003</v>
      </c>
      <c r="AR471" s="236" t="s">
        <v>161</v>
      </c>
      <c r="AT471" s="236" t="s">
        <v>157</v>
      </c>
      <c r="AU471" s="236" t="s">
        <v>162</v>
      </c>
      <c r="AY471" s="17" t="s">
        <v>154</v>
      </c>
      <c r="BE471" s="237">
        <f>IF(N471="základní",J471,0)</f>
        <v>0</v>
      </c>
      <c r="BF471" s="237">
        <f>IF(N471="snížená",J471,0)</f>
        <v>0</v>
      </c>
      <c r="BG471" s="237">
        <f>IF(N471="zákl. přenesená",J471,0)</f>
        <v>0</v>
      </c>
      <c r="BH471" s="237">
        <f>IF(N471="sníž. přenesená",J471,0)</f>
        <v>0</v>
      </c>
      <c r="BI471" s="237">
        <f>IF(N471="nulová",J471,0)</f>
        <v>0</v>
      </c>
      <c r="BJ471" s="17" t="s">
        <v>162</v>
      </c>
      <c r="BK471" s="237">
        <f>ROUND(I471*H471,2)</f>
        <v>0</v>
      </c>
      <c r="BL471" s="17" t="s">
        <v>161</v>
      </c>
      <c r="BM471" s="236" t="s">
        <v>589</v>
      </c>
    </row>
    <row r="472" s="12" customFormat="1">
      <c r="B472" s="238"/>
      <c r="C472" s="239"/>
      <c r="D472" s="240" t="s">
        <v>164</v>
      </c>
      <c r="E472" s="241" t="s">
        <v>1</v>
      </c>
      <c r="F472" s="242" t="s">
        <v>246</v>
      </c>
      <c r="G472" s="239"/>
      <c r="H472" s="243">
        <v>13.35</v>
      </c>
      <c r="I472" s="244"/>
      <c r="J472" s="239"/>
      <c r="K472" s="239"/>
      <c r="L472" s="245"/>
      <c r="M472" s="246"/>
      <c r="N472" s="247"/>
      <c r="O472" s="247"/>
      <c r="P472" s="247"/>
      <c r="Q472" s="247"/>
      <c r="R472" s="247"/>
      <c r="S472" s="247"/>
      <c r="T472" s="248"/>
      <c r="AT472" s="249" t="s">
        <v>164</v>
      </c>
      <c r="AU472" s="249" t="s">
        <v>162</v>
      </c>
      <c r="AV472" s="12" t="s">
        <v>162</v>
      </c>
      <c r="AW472" s="12" t="s">
        <v>35</v>
      </c>
      <c r="AX472" s="12" t="s">
        <v>87</v>
      </c>
      <c r="AY472" s="249" t="s">
        <v>154</v>
      </c>
    </row>
    <row r="473" s="1" customFormat="1" ht="36" customHeight="1">
      <c r="B473" s="39"/>
      <c r="C473" s="225" t="s">
        <v>590</v>
      </c>
      <c r="D473" s="225" t="s">
        <v>157</v>
      </c>
      <c r="E473" s="226" t="s">
        <v>591</v>
      </c>
      <c r="F473" s="227" t="s">
        <v>592</v>
      </c>
      <c r="G473" s="228" t="s">
        <v>186</v>
      </c>
      <c r="H473" s="229">
        <v>33.039999999999999</v>
      </c>
      <c r="I473" s="230"/>
      <c r="J473" s="231">
        <f>ROUND(I473*H473,2)</f>
        <v>0</v>
      </c>
      <c r="K473" s="227" t="s">
        <v>168</v>
      </c>
      <c r="L473" s="44"/>
      <c r="M473" s="232" t="s">
        <v>1</v>
      </c>
      <c r="N473" s="233" t="s">
        <v>45</v>
      </c>
      <c r="O473" s="87"/>
      <c r="P473" s="234">
        <f>O473*H473</f>
        <v>0</v>
      </c>
      <c r="Q473" s="234">
        <v>0</v>
      </c>
      <c r="R473" s="234">
        <f>Q473*H473</f>
        <v>0</v>
      </c>
      <c r="S473" s="234">
        <v>0.01</v>
      </c>
      <c r="T473" s="235">
        <f>S473*H473</f>
        <v>0.33039999999999997</v>
      </c>
      <c r="AR473" s="236" t="s">
        <v>161</v>
      </c>
      <c r="AT473" s="236" t="s">
        <v>157</v>
      </c>
      <c r="AU473" s="236" t="s">
        <v>162</v>
      </c>
      <c r="AY473" s="17" t="s">
        <v>154</v>
      </c>
      <c r="BE473" s="237">
        <f>IF(N473="základní",J473,0)</f>
        <v>0</v>
      </c>
      <c r="BF473" s="237">
        <f>IF(N473="snížená",J473,0)</f>
        <v>0</v>
      </c>
      <c r="BG473" s="237">
        <f>IF(N473="zákl. přenesená",J473,0)</f>
        <v>0</v>
      </c>
      <c r="BH473" s="237">
        <f>IF(N473="sníž. přenesená",J473,0)</f>
        <v>0</v>
      </c>
      <c r="BI473" s="237">
        <f>IF(N473="nulová",J473,0)</f>
        <v>0</v>
      </c>
      <c r="BJ473" s="17" t="s">
        <v>162</v>
      </c>
      <c r="BK473" s="237">
        <f>ROUND(I473*H473,2)</f>
        <v>0</v>
      </c>
      <c r="BL473" s="17" t="s">
        <v>161</v>
      </c>
      <c r="BM473" s="236" t="s">
        <v>593</v>
      </c>
    </row>
    <row r="474" s="12" customFormat="1">
      <c r="B474" s="238"/>
      <c r="C474" s="239"/>
      <c r="D474" s="240" t="s">
        <v>164</v>
      </c>
      <c r="E474" s="241" t="s">
        <v>1</v>
      </c>
      <c r="F474" s="242" t="s">
        <v>594</v>
      </c>
      <c r="G474" s="239"/>
      <c r="H474" s="243">
        <v>24.300000000000001</v>
      </c>
      <c r="I474" s="244"/>
      <c r="J474" s="239"/>
      <c r="K474" s="239"/>
      <c r="L474" s="245"/>
      <c r="M474" s="246"/>
      <c r="N474" s="247"/>
      <c r="O474" s="247"/>
      <c r="P474" s="247"/>
      <c r="Q474" s="247"/>
      <c r="R474" s="247"/>
      <c r="S474" s="247"/>
      <c r="T474" s="248"/>
      <c r="AT474" s="249" t="s">
        <v>164</v>
      </c>
      <c r="AU474" s="249" t="s">
        <v>162</v>
      </c>
      <c r="AV474" s="12" t="s">
        <v>162</v>
      </c>
      <c r="AW474" s="12" t="s">
        <v>35</v>
      </c>
      <c r="AX474" s="12" t="s">
        <v>79</v>
      </c>
      <c r="AY474" s="249" t="s">
        <v>154</v>
      </c>
    </row>
    <row r="475" s="12" customFormat="1">
      <c r="B475" s="238"/>
      <c r="C475" s="239"/>
      <c r="D475" s="240" t="s">
        <v>164</v>
      </c>
      <c r="E475" s="241" t="s">
        <v>1</v>
      </c>
      <c r="F475" s="242" t="s">
        <v>252</v>
      </c>
      <c r="G475" s="239"/>
      <c r="H475" s="243">
        <v>8.7400000000000002</v>
      </c>
      <c r="I475" s="244"/>
      <c r="J475" s="239"/>
      <c r="K475" s="239"/>
      <c r="L475" s="245"/>
      <c r="M475" s="246"/>
      <c r="N475" s="247"/>
      <c r="O475" s="247"/>
      <c r="P475" s="247"/>
      <c r="Q475" s="247"/>
      <c r="R475" s="247"/>
      <c r="S475" s="247"/>
      <c r="T475" s="248"/>
      <c r="AT475" s="249" t="s">
        <v>164</v>
      </c>
      <c r="AU475" s="249" t="s">
        <v>162</v>
      </c>
      <c r="AV475" s="12" t="s">
        <v>162</v>
      </c>
      <c r="AW475" s="12" t="s">
        <v>35</v>
      </c>
      <c r="AX475" s="12" t="s">
        <v>79</v>
      </c>
      <c r="AY475" s="249" t="s">
        <v>154</v>
      </c>
    </row>
    <row r="476" s="13" customFormat="1">
      <c r="B476" s="250"/>
      <c r="C476" s="251"/>
      <c r="D476" s="240" t="s">
        <v>164</v>
      </c>
      <c r="E476" s="252" t="s">
        <v>1</v>
      </c>
      <c r="F476" s="253" t="s">
        <v>182</v>
      </c>
      <c r="G476" s="251"/>
      <c r="H476" s="254">
        <v>33.039999999999999</v>
      </c>
      <c r="I476" s="255"/>
      <c r="J476" s="251"/>
      <c r="K476" s="251"/>
      <c r="L476" s="256"/>
      <c r="M476" s="257"/>
      <c r="N476" s="258"/>
      <c r="O476" s="258"/>
      <c r="P476" s="258"/>
      <c r="Q476" s="258"/>
      <c r="R476" s="258"/>
      <c r="S476" s="258"/>
      <c r="T476" s="259"/>
      <c r="AT476" s="260" t="s">
        <v>164</v>
      </c>
      <c r="AU476" s="260" t="s">
        <v>162</v>
      </c>
      <c r="AV476" s="13" t="s">
        <v>161</v>
      </c>
      <c r="AW476" s="13" t="s">
        <v>35</v>
      </c>
      <c r="AX476" s="13" t="s">
        <v>87</v>
      </c>
      <c r="AY476" s="260" t="s">
        <v>154</v>
      </c>
    </row>
    <row r="477" s="1" customFormat="1" ht="36" customHeight="1">
      <c r="B477" s="39"/>
      <c r="C477" s="225" t="s">
        <v>595</v>
      </c>
      <c r="D477" s="225" t="s">
        <v>157</v>
      </c>
      <c r="E477" s="226" t="s">
        <v>596</v>
      </c>
      <c r="F477" s="227" t="s">
        <v>597</v>
      </c>
      <c r="G477" s="228" t="s">
        <v>186</v>
      </c>
      <c r="H477" s="229">
        <v>2.3999999999999999</v>
      </c>
      <c r="I477" s="230"/>
      <c r="J477" s="231">
        <f>ROUND(I477*H477,2)</f>
        <v>0</v>
      </c>
      <c r="K477" s="227" t="s">
        <v>168</v>
      </c>
      <c r="L477" s="44"/>
      <c r="M477" s="232" t="s">
        <v>1</v>
      </c>
      <c r="N477" s="233" t="s">
        <v>45</v>
      </c>
      <c r="O477" s="87"/>
      <c r="P477" s="234">
        <f>O477*H477</f>
        <v>0</v>
      </c>
      <c r="Q477" s="234">
        <v>0</v>
      </c>
      <c r="R477" s="234">
        <f>Q477*H477</f>
        <v>0</v>
      </c>
      <c r="S477" s="234">
        <v>0.02</v>
      </c>
      <c r="T477" s="235">
        <f>S477*H477</f>
        <v>0.048000000000000001</v>
      </c>
      <c r="AR477" s="236" t="s">
        <v>161</v>
      </c>
      <c r="AT477" s="236" t="s">
        <v>157</v>
      </c>
      <c r="AU477" s="236" t="s">
        <v>162</v>
      </c>
      <c r="AY477" s="17" t="s">
        <v>154</v>
      </c>
      <c r="BE477" s="237">
        <f>IF(N477="základní",J477,0)</f>
        <v>0</v>
      </c>
      <c r="BF477" s="237">
        <f>IF(N477="snížená",J477,0)</f>
        <v>0</v>
      </c>
      <c r="BG477" s="237">
        <f>IF(N477="zákl. přenesená",J477,0)</f>
        <v>0</v>
      </c>
      <c r="BH477" s="237">
        <f>IF(N477="sníž. přenesená",J477,0)</f>
        <v>0</v>
      </c>
      <c r="BI477" s="237">
        <f>IF(N477="nulová",J477,0)</f>
        <v>0</v>
      </c>
      <c r="BJ477" s="17" t="s">
        <v>162</v>
      </c>
      <c r="BK477" s="237">
        <f>ROUND(I477*H477,2)</f>
        <v>0</v>
      </c>
      <c r="BL477" s="17" t="s">
        <v>161</v>
      </c>
      <c r="BM477" s="236" t="s">
        <v>598</v>
      </c>
    </row>
    <row r="478" s="12" customFormat="1">
      <c r="B478" s="238"/>
      <c r="C478" s="239"/>
      <c r="D478" s="240" t="s">
        <v>164</v>
      </c>
      <c r="E478" s="241" t="s">
        <v>1</v>
      </c>
      <c r="F478" s="242" t="s">
        <v>257</v>
      </c>
      <c r="G478" s="239"/>
      <c r="H478" s="243">
        <v>2.3999999999999999</v>
      </c>
      <c r="I478" s="244"/>
      <c r="J478" s="239"/>
      <c r="K478" s="239"/>
      <c r="L478" s="245"/>
      <c r="M478" s="246"/>
      <c r="N478" s="247"/>
      <c r="O478" s="247"/>
      <c r="P478" s="247"/>
      <c r="Q478" s="247"/>
      <c r="R478" s="247"/>
      <c r="S478" s="247"/>
      <c r="T478" s="248"/>
      <c r="AT478" s="249" t="s">
        <v>164</v>
      </c>
      <c r="AU478" s="249" t="s">
        <v>162</v>
      </c>
      <c r="AV478" s="12" t="s">
        <v>162</v>
      </c>
      <c r="AW478" s="12" t="s">
        <v>35</v>
      </c>
      <c r="AX478" s="12" t="s">
        <v>87</v>
      </c>
      <c r="AY478" s="249" t="s">
        <v>154</v>
      </c>
    </row>
    <row r="479" s="1" customFormat="1" ht="36" customHeight="1">
      <c r="B479" s="39"/>
      <c r="C479" s="225" t="s">
        <v>599</v>
      </c>
      <c r="D479" s="225" t="s">
        <v>157</v>
      </c>
      <c r="E479" s="226" t="s">
        <v>600</v>
      </c>
      <c r="F479" s="227" t="s">
        <v>601</v>
      </c>
      <c r="G479" s="228" t="s">
        <v>186</v>
      </c>
      <c r="H479" s="229">
        <v>73.299999999999997</v>
      </c>
      <c r="I479" s="230"/>
      <c r="J479" s="231">
        <f>ROUND(I479*H479,2)</f>
        <v>0</v>
      </c>
      <c r="K479" s="227" t="s">
        <v>168</v>
      </c>
      <c r="L479" s="44"/>
      <c r="M479" s="232" t="s">
        <v>1</v>
      </c>
      <c r="N479" s="233" t="s">
        <v>45</v>
      </c>
      <c r="O479" s="87"/>
      <c r="P479" s="234">
        <f>O479*H479</f>
        <v>0</v>
      </c>
      <c r="Q479" s="234">
        <v>0</v>
      </c>
      <c r="R479" s="234">
        <f>Q479*H479</f>
        <v>0</v>
      </c>
      <c r="S479" s="234">
        <v>0.050000000000000003</v>
      </c>
      <c r="T479" s="235">
        <f>S479*H479</f>
        <v>3.665</v>
      </c>
      <c r="AR479" s="236" t="s">
        <v>161</v>
      </c>
      <c r="AT479" s="236" t="s">
        <v>157</v>
      </c>
      <c r="AU479" s="236" t="s">
        <v>162</v>
      </c>
      <c r="AY479" s="17" t="s">
        <v>154</v>
      </c>
      <c r="BE479" s="237">
        <f>IF(N479="základní",J479,0)</f>
        <v>0</v>
      </c>
      <c r="BF479" s="237">
        <f>IF(N479="snížená",J479,0)</f>
        <v>0</v>
      </c>
      <c r="BG479" s="237">
        <f>IF(N479="zákl. přenesená",J479,0)</f>
        <v>0</v>
      </c>
      <c r="BH479" s="237">
        <f>IF(N479="sníž. přenesená",J479,0)</f>
        <v>0</v>
      </c>
      <c r="BI479" s="237">
        <f>IF(N479="nulová",J479,0)</f>
        <v>0</v>
      </c>
      <c r="BJ479" s="17" t="s">
        <v>162</v>
      </c>
      <c r="BK479" s="237">
        <f>ROUND(I479*H479,2)</f>
        <v>0</v>
      </c>
      <c r="BL479" s="17" t="s">
        <v>161</v>
      </c>
      <c r="BM479" s="236" t="s">
        <v>602</v>
      </c>
    </row>
    <row r="480" s="12" customFormat="1">
      <c r="B480" s="238"/>
      <c r="C480" s="239"/>
      <c r="D480" s="240" t="s">
        <v>164</v>
      </c>
      <c r="E480" s="241" t="s">
        <v>1</v>
      </c>
      <c r="F480" s="242" t="s">
        <v>229</v>
      </c>
      <c r="G480" s="239"/>
      <c r="H480" s="243">
        <v>28.93</v>
      </c>
      <c r="I480" s="244"/>
      <c r="J480" s="239"/>
      <c r="K480" s="239"/>
      <c r="L480" s="245"/>
      <c r="M480" s="246"/>
      <c r="N480" s="247"/>
      <c r="O480" s="247"/>
      <c r="P480" s="247"/>
      <c r="Q480" s="247"/>
      <c r="R480" s="247"/>
      <c r="S480" s="247"/>
      <c r="T480" s="248"/>
      <c r="AT480" s="249" t="s">
        <v>164</v>
      </c>
      <c r="AU480" s="249" t="s">
        <v>162</v>
      </c>
      <c r="AV480" s="12" t="s">
        <v>162</v>
      </c>
      <c r="AW480" s="12" t="s">
        <v>35</v>
      </c>
      <c r="AX480" s="12" t="s">
        <v>79</v>
      </c>
      <c r="AY480" s="249" t="s">
        <v>154</v>
      </c>
    </row>
    <row r="481" s="12" customFormat="1">
      <c r="B481" s="238"/>
      <c r="C481" s="239"/>
      <c r="D481" s="240" t="s">
        <v>164</v>
      </c>
      <c r="E481" s="241" t="s">
        <v>1</v>
      </c>
      <c r="F481" s="242" t="s">
        <v>230</v>
      </c>
      <c r="G481" s="239"/>
      <c r="H481" s="243">
        <v>28.420000000000002</v>
      </c>
      <c r="I481" s="244"/>
      <c r="J481" s="239"/>
      <c r="K481" s="239"/>
      <c r="L481" s="245"/>
      <c r="M481" s="246"/>
      <c r="N481" s="247"/>
      <c r="O481" s="247"/>
      <c r="P481" s="247"/>
      <c r="Q481" s="247"/>
      <c r="R481" s="247"/>
      <c r="S481" s="247"/>
      <c r="T481" s="248"/>
      <c r="AT481" s="249" t="s">
        <v>164</v>
      </c>
      <c r="AU481" s="249" t="s">
        <v>162</v>
      </c>
      <c r="AV481" s="12" t="s">
        <v>162</v>
      </c>
      <c r="AW481" s="12" t="s">
        <v>35</v>
      </c>
      <c r="AX481" s="12" t="s">
        <v>79</v>
      </c>
      <c r="AY481" s="249" t="s">
        <v>154</v>
      </c>
    </row>
    <row r="482" s="12" customFormat="1">
      <c r="B482" s="238"/>
      <c r="C482" s="239"/>
      <c r="D482" s="240" t="s">
        <v>164</v>
      </c>
      <c r="E482" s="241" t="s">
        <v>1</v>
      </c>
      <c r="F482" s="242" t="s">
        <v>231</v>
      </c>
      <c r="G482" s="239"/>
      <c r="H482" s="243">
        <v>15.949999999999999</v>
      </c>
      <c r="I482" s="244"/>
      <c r="J482" s="239"/>
      <c r="K482" s="239"/>
      <c r="L482" s="245"/>
      <c r="M482" s="246"/>
      <c r="N482" s="247"/>
      <c r="O482" s="247"/>
      <c r="P482" s="247"/>
      <c r="Q482" s="247"/>
      <c r="R482" s="247"/>
      <c r="S482" s="247"/>
      <c r="T482" s="248"/>
      <c r="AT482" s="249" t="s">
        <v>164</v>
      </c>
      <c r="AU482" s="249" t="s">
        <v>162</v>
      </c>
      <c r="AV482" s="12" t="s">
        <v>162</v>
      </c>
      <c r="AW482" s="12" t="s">
        <v>35</v>
      </c>
      <c r="AX482" s="12" t="s">
        <v>79</v>
      </c>
      <c r="AY482" s="249" t="s">
        <v>154</v>
      </c>
    </row>
    <row r="483" s="13" customFormat="1">
      <c r="B483" s="250"/>
      <c r="C483" s="251"/>
      <c r="D483" s="240" t="s">
        <v>164</v>
      </c>
      <c r="E483" s="252" t="s">
        <v>1</v>
      </c>
      <c r="F483" s="253" t="s">
        <v>182</v>
      </c>
      <c r="G483" s="251"/>
      <c r="H483" s="254">
        <v>73.299999999999997</v>
      </c>
      <c r="I483" s="255"/>
      <c r="J483" s="251"/>
      <c r="K483" s="251"/>
      <c r="L483" s="256"/>
      <c r="M483" s="257"/>
      <c r="N483" s="258"/>
      <c r="O483" s="258"/>
      <c r="P483" s="258"/>
      <c r="Q483" s="258"/>
      <c r="R483" s="258"/>
      <c r="S483" s="258"/>
      <c r="T483" s="259"/>
      <c r="AT483" s="260" t="s">
        <v>164</v>
      </c>
      <c r="AU483" s="260" t="s">
        <v>162</v>
      </c>
      <c r="AV483" s="13" t="s">
        <v>161</v>
      </c>
      <c r="AW483" s="13" t="s">
        <v>35</v>
      </c>
      <c r="AX483" s="13" t="s">
        <v>87</v>
      </c>
      <c r="AY483" s="260" t="s">
        <v>154</v>
      </c>
    </row>
    <row r="484" s="1" customFormat="1" ht="24" customHeight="1">
      <c r="B484" s="39"/>
      <c r="C484" s="225" t="s">
        <v>603</v>
      </c>
      <c r="D484" s="225" t="s">
        <v>157</v>
      </c>
      <c r="E484" s="226" t="s">
        <v>604</v>
      </c>
      <c r="F484" s="227" t="s">
        <v>605</v>
      </c>
      <c r="G484" s="228" t="s">
        <v>186</v>
      </c>
      <c r="H484" s="229">
        <v>249.52699999999999</v>
      </c>
      <c r="I484" s="230"/>
      <c r="J484" s="231">
        <f>ROUND(I484*H484,2)</f>
        <v>0</v>
      </c>
      <c r="K484" s="227" t="s">
        <v>168</v>
      </c>
      <c r="L484" s="44"/>
      <c r="M484" s="232" t="s">
        <v>1</v>
      </c>
      <c r="N484" s="233" t="s">
        <v>45</v>
      </c>
      <c r="O484" s="87"/>
      <c r="P484" s="234">
        <f>O484*H484</f>
        <v>0</v>
      </c>
      <c r="Q484" s="234">
        <v>0</v>
      </c>
      <c r="R484" s="234">
        <f>Q484*H484</f>
        <v>0</v>
      </c>
      <c r="S484" s="234">
        <v>0.01</v>
      </c>
      <c r="T484" s="235">
        <f>S484*H484</f>
        <v>2.4952700000000001</v>
      </c>
      <c r="AR484" s="236" t="s">
        <v>161</v>
      </c>
      <c r="AT484" s="236" t="s">
        <v>157</v>
      </c>
      <c r="AU484" s="236" t="s">
        <v>162</v>
      </c>
      <c r="AY484" s="17" t="s">
        <v>154</v>
      </c>
      <c r="BE484" s="237">
        <f>IF(N484="základní",J484,0)</f>
        <v>0</v>
      </c>
      <c r="BF484" s="237">
        <f>IF(N484="snížená",J484,0)</f>
        <v>0</v>
      </c>
      <c r="BG484" s="237">
        <f>IF(N484="zákl. přenesená",J484,0)</f>
        <v>0</v>
      </c>
      <c r="BH484" s="237">
        <f>IF(N484="sníž. přenesená",J484,0)</f>
        <v>0</v>
      </c>
      <c r="BI484" s="237">
        <f>IF(N484="nulová",J484,0)</f>
        <v>0</v>
      </c>
      <c r="BJ484" s="17" t="s">
        <v>162</v>
      </c>
      <c r="BK484" s="237">
        <f>ROUND(I484*H484,2)</f>
        <v>0</v>
      </c>
      <c r="BL484" s="17" t="s">
        <v>161</v>
      </c>
      <c r="BM484" s="236" t="s">
        <v>606</v>
      </c>
    </row>
    <row r="485" s="12" customFormat="1">
      <c r="B485" s="238"/>
      <c r="C485" s="239"/>
      <c r="D485" s="240" t="s">
        <v>164</v>
      </c>
      <c r="E485" s="241" t="s">
        <v>1</v>
      </c>
      <c r="F485" s="242" t="s">
        <v>607</v>
      </c>
      <c r="G485" s="239"/>
      <c r="H485" s="243">
        <v>249.52699999999999</v>
      </c>
      <c r="I485" s="244"/>
      <c r="J485" s="239"/>
      <c r="K485" s="239"/>
      <c r="L485" s="245"/>
      <c r="M485" s="246"/>
      <c r="N485" s="247"/>
      <c r="O485" s="247"/>
      <c r="P485" s="247"/>
      <c r="Q485" s="247"/>
      <c r="R485" s="247"/>
      <c r="S485" s="247"/>
      <c r="T485" s="248"/>
      <c r="AT485" s="249" t="s">
        <v>164</v>
      </c>
      <c r="AU485" s="249" t="s">
        <v>162</v>
      </c>
      <c r="AV485" s="12" t="s">
        <v>162</v>
      </c>
      <c r="AW485" s="12" t="s">
        <v>35</v>
      </c>
      <c r="AX485" s="12" t="s">
        <v>87</v>
      </c>
      <c r="AY485" s="249" t="s">
        <v>154</v>
      </c>
    </row>
    <row r="486" s="1" customFormat="1" ht="24" customHeight="1">
      <c r="B486" s="39"/>
      <c r="C486" s="225" t="s">
        <v>608</v>
      </c>
      <c r="D486" s="225" t="s">
        <v>157</v>
      </c>
      <c r="E486" s="226" t="s">
        <v>609</v>
      </c>
      <c r="F486" s="227" t="s">
        <v>610</v>
      </c>
      <c r="G486" s="228" t="s">
        <v>186</v>
      </c>
      <c r="H486" s="229">
        <v>30.613</v>
      </c>
      <c r="I486" s="230"/>
      <c r="J486" s="231">
        <f>ROUND(I486*H486,2)</f>
        <v>0</v>
      </c>
      <c r="K486" s="227" t="s">
        <v>168</v>
      </c>
      <c r="L486" s="44"/>
      <c r="M486" s="232" t="s">
        <v>1</v>
      </c>
      <c r="N486" s="233" t="s">
        <v>45</v>
      </c>
      <c r="O486" s="87"/>
      <c r="P486" s="234">
        <f>O486*H486</f>
        <v>0</v>
      </c>
      <c r="Q486" s="234">
        <v>0</v>
      </c>
      <c r="R486" s="234">
        <f>Q486*H486</f>
        <v>0</v>
      </c>
      <c r="S486" s="234">
        <v>0.045999999999999999</v>
      </c>
      <c r="T486" s="235">
        <f>S486*H486</f>
        <v>1.4081980000000001</v>
      </c>
      <c r="AR486" s="236" t="s">
        <v>161</v>
      </c>
      <c r="AT486" s="236" t="s">
        <v>157</v>
      </c>
      <c r="AU486" s="236" t="s">
        <v>162</v>
      </c>
      <c r="AY486" s="17" t="s">
        <v>154</v>
      </c>
      <c r="BE486" s="237">
        <f>IF(N486="základní",J486,0)</f>
        <v>0</v>
      </c>
      <c r="BF486" s="237">
        <f>IF(N486="snížená",J486,0)</f>
        <v>0</v>
      </c>
      <c r="BG486" s="237">
        <f>IF(N486="zákl. přenesená",J486,0)</f>
        <v>0</v>
      </c>
      <c r="BH486" s="237">
        <f>IF(N486="sníž. přenesená",J486,0)</f>
        <v>0</v>
      </c>
      <c r="BI486" s="237">
        <f>IF(N486="nulová",J486,0)</f>
        <v>0</v>
      </c>
      <c r="BJ486" s="17" t="s">
        <v>162</v>
      </c>
      <c r="BK486" s="237">
        <f>ROUND(I486*H486,2)</f>
        <v>0</v>
      </c>
      <c r="BL486" s="17" t="s">
        <v>161</v>
      </c>
      <c r="BM486" s="236" t="s">
        <v>611</v>
      </c>
    </row>
    <row r="487" s="12" customFormat="1">
      <c r="B487" s="238"/>
      <c r="C487" s="239"/>
      <c r="D487" s="240" t="s">
        <v>164</v>
      </c>
      <c r="E487" s="241" t="s">
        <v>1</v>
      </c>
      <c r="F487" s="242" t="s">
        <v>612</v>
      </c>
      <c r="G487" s="239"/>
      <c r="H487" s="243">
        <v>4.0800000000000001</v>
      </c>
      <c r="I487" s="244"/>
      <c r="J487" s="239"/>
      <c r="K487" s="239"/>
      <c r="L487" s="245"/>
      <c r="M487" s="246"/>
      <c r="N487" s="247"/>
      <c r="O487" s="247"/>
      <c r="P487" s="247"/>
      <c r="Q487" s="247"/>
      <c r="R487" s="247"/>
      <c r="S487" s="247"/>
      <c r="T487" s="248"/>
      <c r="AT487" s="249" t="s">
        <v>164</v>
      </c>
      <c r="AU487" s="249" t="s">
        <v>162</v>
      </c>
      <c r="AV487" s="12" t="s">
        <v>162</v>
      </c>
      <c r="AW487" s="12" t="s">
        <v>35</v>
      </c>
      <c r="AX487" s="12" t="s">
        <v>79</v>
      </c>
      <c r="AY487" s="249" t="s">
        <v>154</v>
      </c>
    </row>
    <row r="488" s="12" customFormat="1">
      <c r="B488" s="238"/>
      <c r="C488" s="239"/>
      <c r="D488" s="240" t="s">
        <v>164</v>
      </c>
      <c r="E488" s="241" t="s">
        <v>1</v>
      </c>
      <c r="F488" s="242" t="s">
        <v>613</v>
      </c>
      <c r="G488" s="239"/>
      <c r="H488" s="243">
        <v>20.207999999999998</v>
      </c>
      <c r="I488" s="244"/>
      <c r="J488" s="239"/>
      <c r="K488" s="239"/>
      <c r="L488" s="245"/>
      <c r="M488" s="246"/>
      <c r="N488" s="247"/>
      <c r="O488" s="247"/>
      <c r="P488" s="247"/>
      <c r="Q488" s="247"/>
      <c r="R488" s="247"/>
      <c r="S488" s="247"/>
      <c r="T488" s="248"/>
      <c r="AT488" s="249" t="s">
        <v>164</v>
      </c>
      <c r="AU488" s="249" t="s">
        <v>162</v>
      </c>
      <c r="AV488" s="12" t="s">
        <v>162</v>
      </c>
      <c r="AW488" s="12" t="s">
        <v>35</v>
      </c>
      <c r="AX488" s="12" t="s">
        <v>79</v>
      </c>
      <c r="AY488" s="249" t="s">
        <v>154</v>
      </c>
    </row>
    <row r="489" s="12" customFormat="1">
      <c r="B489" s="238"/>
      <c r="C489" s="239"/>
      <c r="D489" s="240" t="s">
        <v>164</v>
      </c>
      <c r="E489" s="241" t="s">
        <v>1</v>
      </c>
      <c r="F489" s="242" t="s">
        <v>614</v>
      </c>
      <c r="G489" s="239"/>
      <c r="H489" s="243">
        <v>6.3250000000000002</v>
      </c>
      <c r="I489" s="244"/>
      <c r="J489" s="239"/>
      <c r="K489" s="239"/>
      <c r="L489" s="245"/>
      <c r="M489" s="246"/>
      <c r="N489" s="247"/>
      <c r="O489" s="247"/>
      <c r="P489" s="247"/>
      <c r="Q489" s="247"/>
      <c r="R489" s="247"/>
      <c r="S489" s="247"/>
      <c r="T489" s="248"/>
      <c r="AT489" s="249" t="s">
        <v>164</v>
      </c>
      <c r="AU489" s="249" t="s">
        <v>162</v>
      </c>
      <c r="AV489" s="12" t="s">
        <v>162</v>
      </c>
      <c r="AW489" s="12" t="s">
        <v>35</v>
      </c>
      <c r="AX489" s="12" t="s">
        <v>79</v>
      </c>
      <c r="AY489" s="249" t="s">
        <v>154</v>
      </c>
    </row>
    <row r="490" s="13" customFormat="1">
      <c r="B490" s="250"/>
      <c r="C490" s="251"/>
      <c r="D490" s="240" t="s">
        <v>164</v>
      </c>
      <c r="E490" s="252" t="s">
        <v>1</v>
      </c>
      <c r="F490" s="253" t="s">
        <v>182</v>
      </c>
      <c r="G490" s="251"/>
      <c r="H490" s="254">
        <v>30.612999999999996</v>
      </c>
      <c r="I490" s="255"/>
      <c r="J490" s="251"/>
      <c r="K490" s="251"/>
      <c r="L490" s="256"/>
      <c r="M490" s="257"/>
      <c r="N490" s="258"/>
      <c r="O490" s="258"/>
      <c r="P490" s="258"/>
      <c r="Q490" s="258"/>
      <c r="R490" s="258"/>
      <c r="S490" s="258"/>
      <c r="T490" s="259"/>
      <c r="AT490" s="260" t="s">
        <v>164</v>
      </c>
      <c r="AU490" s="260" t="s">
        <v>162</v>
      </c>
      <c r="AV490" s="13" t="s">
        <v>161</v>
      </c>
      <c r="AW490" s="13" t="s">
        <v>35</v>
      </c>
      <c r="AX490" s="13" t="s">
        <v>87</v>
      </c>
      <c r="AY490" s="260" t="s">
        <v>154</v>
      </c>
    </row>
    <row r="491" s="1" customFormat="1" ht="36" customHeight="1">
      <c r="B491" s="39"/>
      <c r="C491" s="225" t="s">
        <v>615</v>
      </c>
      <c r="D491" s="225" t="s">
        <v>157</v>
      </c>
      <c r="E491" s="226" t="s">
        <v>616</v>
      </c>
      <c r="F491" s="227" t="s">
        <v>617</v>
      </c>
      <c r="G491" s="228" t="s">
        <v>186</v>
      </c>
      <c r="H491" s="229">
        <v>1</v>
      </c>
      <c r="I491" s="230"/>
      <c r="J491" s="231">
        <f>ROUND(I491*H491,2)</f>
        <v>0</v>
      </c>
      <c r="K491" s="227" t="s">
        <v>168</v>
      </c>
      <c r="L491" s="44"/>
      <c r="M491" s="232" t="s">
        <v>1</v>
      </c>
      <c r="N491" s="233" t="s">
        <v>45</v>
      </c>
      <c r="O491" s="87"/>
      <c r="P491" s="234">
        <f>O491*H491</f>
        <v>0</v>
      </c>
      <c r="Q491" s="234">
        <v>0</v>
      </c>
      <c r="R491" s="234">
        <f>Q491*H491</f>
        <v>0</v>
      </c>
      <c r="S491" s="234">
        <v>0.058999999999999997</v>
      </c>
      <c r="T491" s="235">
        <f>S491*H491</f>
        <v>0.058999999999999997</v>
      </c>
      <c r="AR491" s="236" t="s">
        <v>161</v>
      </c>
      <c r="AT491" s="236" t="s">
        <v>157</v>
      </c>
      <c r="AU491" s="236" t="s">
        <v>162</v>
      </c>
      <c r="AY491" s="17" t="s">
        <v>154</v>
      </c>
      <c r="BE491" s="237">
        <f>IF(N491="základní",J491,0)</f>
        <v>0</v>
      </c>
      <c r="BF491" s="237">
        <f>IF(N491="snížená",J491,0)</f>
        <v>0</v>
      </c>
      <c r="BG491" s="237">
        <f>IF(N491="zákl. přenesená",J491,0)</f>
        <v>0</v>
      </c>
      <c r="BH491" s="237">
        <f>IF(N491="sníž. přenesená",J491,0)</f>
        <v>0</v>
      </c>
      <c r="BI491" s="237">
        <f>IF(N491="nulová",J491,0)</f>
        <v>0</v>
      </c>
      <c r="BJ491" s="17" t="s">
        <v>162</v>
      </c>
      <c r="BK491" s="237">
        <f>ROUND(I491*H491,2)</f>
        <v>0</v>
      </c>
      <c r="BL491" s="17" t="s">
        <v>161</v>
      </c>
      <c r="BM491" s="236" t="s">
        <v>618</v>
      </c>
    </row>
    <row r="492" s="12" customFormat="1">
      <c r="B492" s="238"/>
      <c r="C492" s="239"/>
      <c r="D492" s="240" t="s">
        <v>164</v>
      </c>
      <c r="E492" s="241" t="s">
        <v>1</v>
      </c>
      <c r="F492" s="242" t="s">
        <v>619</v>
      </c>
      <c r="G492" s="239"/>
      <c r="H492" s="243">
        <v>1</v>
      </c>
      <c r="I492" s="244"/>
      <c r="J492" s="239"/>
      <c r="K492" s="239"/>
      <c r="L492" s="245"/>
      <c r="M492" s="246"/>
      <c r="N492" s="247"/>
      <c r="O492" s="247"/>
      <c r="P492" s="247"/>
      <c r="Q492" s="247"/>
      <c r="R492" s="247"/>
      <c r="S492" s="247"/>
      <c r="T492" s="248"/>
      <c r="AT492" s="249" t="s">
        <v>164</v>
      </c>
      <c r="AU492" s="249" t="s">
        <v>162</v>
      </c>
      <c r="AV492" s="12" t="s">
        <v>162</v>
      </c>
      <c r="AW492" s="12" t="s">
        <v>35</v>
      </c>
      <c r="AX492" s="12" t="s">
        <v>87</v>
      </c>
      <c r="AY492" s="249" t="s">
        <v>154</v>
      </c>
    </row>
    <row r="493" s="1" customFormat="1" ht="24" customHeight="1">
      <c r="B493" s="39"/>
      <c r="C493" s="225" t="s">
        <v>620</v>
      </c>
      <c r="D493" s="225" t="s">
        <v>157</v>
      </c>
      <c r="E493" s="226" t="s">
        <v>621</v>
      </c>
      <c r="F493" s="227" t="s">
        <v>622</v>
      </c>
      <c r="G493" s="228" t="s">
        <v>186</v>
      </c>
      <c r="H493" s="229">
        <v>7.9080000000000004</v>
      </c>
      <c r="I493" s="230"/>
      <c r="J493" s="231">
        <f>ROUND(I493*H493,2)</f>
        <v>0</v>
      </c>
      <c r="K493" s="227" t="s">
        <v>168</v>
      </c>
      <c r="L493" s="44"/>
      <c r="M493" s="232" t="s">
        <v>1</v>
      </c>
      <c r="N493" s="233" t="s">
        <v>45</v>
      </c>
      <c r="O493" s="87"/>
      <c r="P493" s="234">
        <f>O493*H493</f>
        <v>0</v>
      </c>
      <c r="Q493" s="234">
        <v>0</v>
      </c>
      <c r="R493" s="234">
        <f>Q493*H493</f>
        <v>0</v>
      </c>
      <c r="S493" s="234">
        <v>0.060999999999999999</v>
      </c>
      <c r="T493" s="235">
        <f>S493*H493</f>
        <v>0.48238800000000004</v>
      </c>
      <c r="AR493" s="236" t="s">
        <v>161</v>
      </c>
      <c r="AT493" s="236" t="s">
        <v>157</v>
      </c>
      <c r="AU493" s="236" t="s">
        <v>162</v>
      </c>
      <c r="AY493" s="17" t="s">
        <v>154</v>
      </c>
      <c r="BE493" s="237">
        <f>IF(N493="základní",J493,0)</f>
        <v>0</v>
      </c>
      <c r="BF493" s="237">
        <f>IF(N493="snížená",J493,0)</f>
        <v>0</v>
      </c>
      <c r="BG493" s="237">
        <f>IF(N493="zákl. přenesená",J493,0)</f>
        <v>0</v>
      </c>
      <c r="BH493" s="237">
        <f>IF(N493="sníž. přenesená",J493,0)</f>
        <v>0</v>
      </c>
      <c r="BI493" s="237">
        <f>IF(N493="nulová",J493,0)</f>
        <v>0</v>
      </c>
      <c r="BJ493" s="17" t="s">
        <v>162</v>
      </c>
      <c r="BK493" s="237">
        <f>ROUND(I493*H493,2)</f>
        <v>0</v>
      </c>
      <c r="BL493" s="17" t="s">
        <v>161</v>
      </c>
      <c r="BM493" s="236" t="s">
        <v>623</v>
      </c>
    </row>
    <row r="494" s="12" customFormat="1">
      <c r="B494" s="238"/>
      <c r="C494" s="239"/>
      <c r="D494" s="240" t="s">
        <v>164</v>
      </c>
      <c r="E494" s="241" t="s">
        <v>1</v>
      </c>
      <c r="F494" s="242" t="s">
        <v>624</v>
      </c>
      <c r="G494" s="239"/>
      <c r="H494" s="243">
        <v>7.9080000000000004</v>
      </c>
      <c r="I494" s="244"/>
      <c r="J494" s="239"/>
      <c r="K494" s="239"/>
      <c r="L494" s="245"/>
      <c r="M494" s="246"/>
      <c r="N494" s="247"/>
      <c r="O494" s="247"/>
      <c r="P494" s="247"/>
      <c r="Q494" s="247"/>
      <c r="R494" s="247"/>
      <c r="S494" s="247"/>
      <c r="T494" s="248"/>
      <c r="AT494" s="249" t="s">
        <v>164</v>
      </c>
      <c r="AU494" s="249" t="s">
        <v>162</v>
      </c>
      <c r="AV494" s="12" t="s">
        <v>162</v>
      </c>
      <c r="AW494" s="12" t="s">
        <v>35</v>
      </c>
      <c r="AX494" s="12" t="s">
        <v>87</v>
      </c>
      <c r="AY494" s="249" t="s">
        <v>154</v>
      </c>
    </row>
    <row r="495" s="11" customFormat="1" ht="22.8" customHeight="1">
      <c r="B495" s="209"/>
      <c r="C495" s="210"/>
      <c r="D495" s="211" t="s">
        <v>78</v>
      </c>
      <c r="E495" s="223" t="s">
        <v>625</v>
      </c>
      <c r="F495" s="223" t="s">
        <v>626</v>
      </c>
      <c r="G495" s="210"/>
      <c r="H495" s="210"/>
      <c r="I495" s="213"/>
      <c r="J495" s="224">
        <f>BK495</f>
        <v>0</v>
      </c>
      <c r="K495" s="210"/>
      <c r="L495" s="215"/>
      <c r="M495" s="216"/>
      <c r="N495" s="217"/>
      <c r="O495" s="217"/>
      <c r="P495" s="218">
        <f>SUM(P496:P501)</f>
        <v>0</v>
      </c>
      <c r="Q495" s="217"/>
      <c r="R495" s="218">
        <f>SUM(R496:R501)</f>
        <v>0</v>
      </c>
      <c r="S495" s="217"/>
      <c r="T495" s="219">
        <f>SUM(T496:T501)</f>
        <v>0</v>
      </c>
      <c r="AR495" s="220" t="s">
        <v>87</v>
      </c>
      <c r="AT495" s="221" t="s">
        <v>78</v>
      </c>
      <c r="AU495" s="221" t="s">
        <v>87</v>
      </c>
      <c r="AY495" s="220" t="s">
        <v>154</v>
      </c>
      <c r="BK495" s="222">
        <f>SUM(BK496:BK501)</f>
        <v>0</v>
      </c>
    </row>
    <row r="496" s="1" customFormat="1" ht="24" customHeight="1">
      <c r="B496" s="39"/>
      <c r="C496" s="225" t="s">
        <v>627</v>
      </c>
      <c r="D496" s="225" t="s">
        <v>157</v>
      </c>
      <c r="E496" s="226" t="s">
        <v>628</v>
      </c>
      <c r="F496" s="227" t="s">
        <v>629</v>
      </c>
      <c r="G496" s="228" t="s">
        <v>173</v>
      </c>
      <c r="H496" s="229">
        <v>32.152000000000001</v>
      </c>
      <c r="I496" s="230"/>
      <c r="J496" s="231">
        <f>ROUND(I496*H496,2)</f>
        <v>0</v>
      </c>
      <c r="K496" s="227" t="s">
        <v>168</v>
      </c>
      <c r="L496" s="44"/>
      <c r="M496" s="232" t="s">
        <v>1</v>
      </c>
      <c r="N496" s="233" t="s">
        <v>45</v>
      </c>
      <c r="O496" s="87"/>
      <c r="P496" s="234">
        <f>O496*H496</f>
        <v>0</v>
      </c>
      <c r="Q496" s="234">
        <v>0</v>
      </c>
      <c r="R496" s="234">
        <f>Q496*H496</f>
        <v>0</v>
      </c>
      <c r="S496" s="234">
        <v>0</v>
      </c>
      <c r="T496" s="235">
        <f>S496*H496</f>
        <v>0</v>
      </c>
      <c r="AR496" s="236" t="s">
        <v>161</v>
      </c>
      <c r="AT496" s="236" t="s">
        <v>157</v>
      </c>
      <c r="AU496" s="236" t="s">
        <v>162</v>
      </c>
      <c r="AY496" s="17" t="s">
        <v>154</v>
      </c>
      <c r="BE496" s="237">
        <f>IF(N496="základní",J496,0)</f>
        <v>0</v>
      </c>
      <c r="BF496" s="237">
        <f>IF(N496="snížená",J496,0)</f>
        <v>0</v>
      </c>
      <c r="BG496" s="237">
        <f>IF(N496="zákl. přenesená",J496,0)</f>
        <v>0</v>
      </c>
      <c r="BH496" s="237">
        <f>IF(N496="sníž. přenesená",J496,0)</f>
        <v>0</v>
      </c>
      <c r="BI496" s="237">
        <f>IF(N496="nulová",J496,0)</f>
        <v>0</v>
      </c>
      <c r="BJ496" s="17" t="s">
        <v>162</v>
      </c>
      <c r="BK496" s="237">
        <f>ROUND(I496*H496,2)</f>
        <v>0</v>
      </c>
      <c r="BL496" s="17" t="s">
        <v>161</v>
      </c>
      <c r="BM496" s="236" t="s">
        <v>630</v>
      </c>
    </row>
    <row r="497" s="1" customFormat="1" ht="24" customHeight="1">
      <c r="B497" s="39"/>
      <c r="C497" s="225" t="s">
        <v>631</v>
      </c>
      <c r="D497" s="225" t="s">
        <v>157</v>
      </c>
      <c r="E497" s="226" t="s">
        <v>632</v>
      </c>
      <c r="F497" s="227" t="s">
        <v>633</v>
      </c>
      <c r="G497" s="228" t="s">
        <v>173</v>
      </c>
      <c r="H497" s="229">
        <v>26.486000000000001</v>
      </c>
      <c r="I497" s="230"/>
      <c r="J497" s="231">
        <f>ROUND(I497*H497,2)</f>
        <v>0</v>
      </c>
      <c r="K497" s="227" t="s">
        <v>168</v>
      </c>
      <c r="L497" s="44"/>
      <c r="M497" s="232" t="s">
        <v>1</v>
      </c>
      <c r="N497" s="233" t="s">
        <v>45</v>
      </c>
      <c r="O497" s="87"/>
      <c r="P497" s="234">
        <f>O497*H497</f>
        <v>0</v>
      </c>
      <c r="Q497" s="234">
        <v>0</v>
      </c>
      <c r="R497" s="234">
        <f>Q497*H497</f>
        <v>0</v>
      </c>
      <c r="S497" s="234">
        <v>0</v>
      </c>
      <c r="T497" s="235">
        <f>S497*H497</f>
        <v>0</v>
      </c>
      <c r="AR497" s="236" t="s">
        <v>161</v>
      </c>
      <c r="AT497" s="236" t="s">
        <v>157</v>
      </c>
      <c r="AU497" s="236" t="s">
        <v>162</v>
      </c>
      <c r="AY497" s="17" t="s">
        <v>154</v>
      </c>
      <c r="BE497" s="237">
        <f>IF(N497="základní",J497,0)</f>
        <v>0</v>
      </c>
      <c r="BF497" s="237">
        <f>IF(N497="snížená",J497,0)</f>
        <v>0</v>
      </c>
      <c r="BG497" s="237">
        <f>IF(N497="zákl. přenesená",J497,0)</f>
        <v>0</v>
      </c>
      <c r="BH497" s="237">
        <f>IF(N497="sníž. přenesená",J497,0)</f>
        <v>0</v>
      </c>
      <c r="BI497" s="237">
        <f>IF(N497="nulová",J497,0)</f>
        <v>0</v>
      </c>
      <c r="BJ497" s="17" t="s">
        <v>162</v>
      </c>
      <c r="BK497" s="237">
        <f>ROUND(I497*H497,2)</f>
        <v>0</v>
      </c>
      <c r="BL497" s="17" t="s">
        <v>161</v>
      </c>
      <c r="BM497" s="236" t="s">
        <v>634</v>
      </c>
    </row>
    <row r="498" s="1" customFormat="1" ht="36" customHeight="1">
      <c r="B498" s="39"/>
      <c r="C498" s="225" t="s">
        <v>635</v>
      </c>
      <c r="D498" s="225" t="s">
        <v>157</v>
      </c>
      <c r="E498" s="226" t="s">
        <v>636</v>
      </c>
      <c r="F498" s="227" t="s">
        <v>637</v>
      </c>
      <c r="G498" s="228" t="s">
        <v>455</v>
      </c>
      <c r="H498" s="229">
        <v>1</v>
      </c>
      <c r="I498" s="230"/>
      <c r="J498" s="231">
        <f>ROUND(I498*H498,2)</f>
        <v>0</v>
      </c>
      <c r="K498" s="227" t="s">
        <v>1</v>
      </c>
      <c r="L498" s="44"/>
      <c r="M498" s="232" t="s">
        <v>1</v>
      </c>
      <c r="N498" s="233" t="s">
        <v>45</v>
      </c>
      <c r="O498" s="87"/>
      <c r="P498" s="234">
        <f>O498*H498</f>
        <v>0</v>
      </c>
      <c r="Q498" s="234">
        <v>0</v>
      </c>
      <c r="R498" s="234">
        <f>Q498*H498</f>
        <v>0</v>
      </c>
      <c r="S498" s="234">
        <v>0</v>
      </c>
      <c r="T498" s="235">
        <f>S498*H498</f>
        <v>0</v>
      </c>
      <c r="AR498" s="236" t="s">
        <v>161</v>
      </c>
      <c r="AT498" s="236" t="s">
        <v>157</v>
      </c>
      <c r="AU498" s="236" t="s">
        <v>162</v>
      </c>
      <c r="AY498" s="17" t="s">
        <v>154</v>
      </c>
      <c r="BE498" s="237">
        <f>IF(N498="základní",J498,0)</f>
        <v>0</v>
      </c>
      <c r="BF498" s="237">
        <f>IF(N498="snížená",J498,0)</f>
        <v>0</v>
      </c>
      <c r="BG498" s="237">
        <f>IF(N498="zákl. přenesená",J498,0)</f>
        <v>0</v>
      </c>
      <c r="BH498" s="237">
        <f>IF(N498="sníž. přenesená",J498,0)</f>
        <v>0</v>
      </c>
      <c r="BI498" s="237">
        <f>IF(N498="nulová",J498,0)</f>
        <v>0</v>
      </c>
      <c r="BJ498" s="17" t="s">
        <v>162</v>
      </c>
      <c r="BK498" s="237">
        <f>ROUND(I498*H498,2)</f>
        <v>0</v>
      </c>
      <c r="BL498" s="17" t="s">
        <v>161</v>
      </c>
      <c r="BM498" s="236" t="s">
        <v>638</v>
      </c>
    </row>
    <row r="499" s="1" customFormat="1" ht="24" customHeight="1">
      <c r="B499" s="39"/>
      <c r="C499" s="225" t="s">
        <v>639</v>
      </c>
      <c r="D499" s="225" t="s">
        <v>157</v>
      </c>
      <c r="E499" s="226" t="s">
        <v>640</v>
      </c>
      <c r="F499" s="227" t="s">
        <v>641</v>
      </c>
      <c r="G499" s="228" t="s">
        <v>173</v>
      </c>
      <c r="H499" s="229">
        <v>503.23399999999998</v>
      </c>
      <c r="I499" s="230"/>
      <c r="J499" s="231">
        <f>ROUND(I499*H499,2)</f>
        <v>0</v>
      </c>
      <c r="K499" s="227" t="s">
        <v>168</v>
      </c>
      <c r="L499" s="44"/>
      <c r="M499" s="232" t="s">
        <v>1</v>
      </c>
      <c r="N499" s="233" t="s">
        <v>45</v>
      </c>
      <c r="O499" s="87"/>
      <c r="P499" s="234">
        <f>O499*H499</f>
        <v>0</v>
      </c>
      <c r="Q499" s="234">
        <v>0</v>
      </c>
      <c r="R499" s="234">
        <f>Q499*H499</f>
        <v>0</v>
      </c>
      <c r="S499" s="234">
        <v>0</v>
      </c>
      <c r="T499" s="235">
        <f>S499*H499</f>
        <v>0</v>
      </c>
      <c r="AR499" s="236" t="s">
        <v>161</v>
      </c>
      <c r="AT499" s="236" t="s">
        <v>157</v>
      </c>
      <c r="AU499" s="236" t="s">
        <v>162</v>
      </c>
      <c r="AY499" s="17" t="s">
        <v>154</v>
      </c>
      <c r="BE499" s="237">
        <f>IF(N499="základní",J499,0)</f>
        <v>0</v>
      </c>
      <c r="BF499" s="237">
        <f>IF(N499="snížená",J499,0)</f>
        <v>0</v>
      </c>
      <c r="BG499" s="237">
        <f>IF(N499="zákl. přenesená",J499,0)</f>
        <v>0</v>
      </c>
      <c r="BH499" s="237">
        <f>IF(N499="sníž. přenesená",J499,0)</f>
        <v>0</v>
      </c>
      <c r="BI499" s="237">
        <f>IF(N499="nulová",J499,0)</f>
        <v>0</v>
      </c>
      <c r="BJ499" s="17" t="s">
        <v>162</v>
      </c>
      <c r="BK499" s="237">
        <f>ROUND(I499*H499,2)</f>
        <v>0</v>
      </c>
      <c r="BL499" s="17" t="s">
        <v>161</v>
      </c>
      <c r="BM499" s="236" t="s">
        <v>642</v>
      </c>
    </row>
    <row r="500" s="12" customFormat="1">
      <c r="B500" s="238"/>
      <c r="C500" s="239"/>
      <c r="D500" s="240" t="s">
        <v>164</v>
      </c>
      <c r="E500" s="239"/>
      <c r="F500" s="242" t="s">
        <v>643</v>
      </c>
      <c r="G500" s="239"/>
      <c r="H500" s="243">
        <v>503.23399999999998</v>
      </c>
      <c r="I500" s="244"/>
      <c r="J500" s="239"/>
      <c r="K500" s="239"/>
      <c r="L500" s="245"/>
      <c r="M500" s="246"/>
      <c r="N500" s="247"/>
      <c r="O500" s="247"/>
      <c r="P500" s="247"/>
      <c r="Q500" s="247"/>
      <c r="R500" s="247"/>
      <c r="S500" s="247"/>
      <c r="T500" s="248"/>
      <c r="AT500" s="249" t="s">
        <v>164</v>
      </c>
      <c r="AU500" s="249" t="s">
        <v>162</v>
      </c>
      <c r="AV500" s="12" t="s">
        <v>162</v>
      </c>
      <c r="AW500" s="12" t="s">
        <v>4</v>
      </c>
      <c r="AX500" s="12" t="s">
        <v>87</v>
      </c>
      <c r="AY500" s="249" t="s">
        <v>154</v>
      </c>
    </row>
    <row r="501" s="1" customFormat="1" ht="24" customHeight="1">
      <c r="B501" s="39"/>
      <c r="C501" s="225" t="s">
        <v>644</v>
      </c>
      <c r="D501" s="225" t="s">
        <v>157</v>
      </c>
      <c r="E501" s="226" t="s">
        <v>645</v>
      </c>
      <c r="F501" s="227" t="s">
        <v>646</v>
      </c>
      <c r="G501" s="228" t="s">
        <v>173</v>
      </c>
      <c r="H501" s="229">
        <v>26.486000000000001</v>
      </c>
      <c r="I501" s="230"/>
      <c r="J501" s="231">
        <f>ROUND(I501*H501,2)</f>
        <v>0</v>
      </c>
      <c r="K501" s="227" t="s">
        <v>168</v>
      </c>
      <c r="L501" s="44"/>
      <c r="M501" s="232" t="s">
        <v>1</v>
      </c>
      <c r="N501" s="233" t="s">
        <v>45</v>
      </c>
      <c r="O501" s="87"/>
      <c r="P501" s="234">
        <f>O501*H501</f>
        <v>0</v>
      </c>
      <c r="Q501" s="234">
        <v>0</v>
      </c>
      <c r="R501" s="234">
        <f>Q501*H501</f>
        <v>0</v>
      </c>
      <c r="S501" s="234">
        <v>0</v>
      </c>
      <c r="T501" s="235">
        <f>S501*H501</f>
        <v>0</v>
      </c>
      <c r="AR501" s="236" t="s">
        <v>161</v>
      </c>
      <c r="AT501" s="236" t="s">
        <v>157</v>
      </c>
      <c r="AU501" s="236" t="s">
        <v>162</v>
      </c>
      <c r="AY501" s="17" t="s">
        <v>154</v>
      </c>
      <c r="BE501" s="237">
        <f>IF(N501="základní",J501,0)</f>
        <v>0</v>
      </c>
      <c r="BF501" s="237">
        <f>IF(N501="snížená",J501,0)</f>
        <v>0</v>
      </c>
      <c r="BG501" s="237">
        <f>IF(N501="zákl. přenesená",J501,0)</f>
        <v>0</v>
      </c>
      <c r="BH501" s="237">
        <f>IF(N501="sníž. přenesená",J501,0)</f>
        <v>0</v>
      </c>
      <c r="BI501" s="237">
        <f>IF(N501="nulová",J501,0)</f>
        <v>0</v>
      </c>
      <c r="BJ501" s="17" t="s">
        <v>162</v>
      </c>
      <c r="BK501" s="237">
        <f>ROUND(I501*H501,2)</f>
        <v>0</v>
      </c>
      <c r="BL501" s="17" t="s">
        <v>161</v>
      </c>
      <c r="BM501" s="236" t="s">
        <v>647</v>
      </c>
    </row>
    <row r="502" s="11" customFormat="1" ht="22.8" customHeight="1">
      <c r="B502" s="209"/>
      <c r="C502" s="210"/>
      <c r="D502" s="211" t="s">
        <v>78</v>
      </c>
      <c r="E502" s="223" t="s">
        <v>648</v>
      </c>
      <c r="F502" s="223" t="s">
        <v>649</v>
      </c>
      <c r="G502" s="210"/>
      <c r="H502" s="210"/>
      <c r="I502" s="213"/>
      <c r="J502" s="224">
        <f>BK502</f>
        <v>0</v>
      </c>
      <c r="K502" s="210"/>
      <c r="L502" s="215"/>
      <c r="M502" s="216"/>
      <c r="N502" s="217"/>
      <c r="O502" s="217"/>
      <c r="P502" s="218">
        <f>P503</f>
        <v>0</v>
      </c>
      <c r="Q502" s="217"/>
      <c r="R502" s="218">
        <f>R503</f>
        <v>0</v>
      </c>
      <c r="S502" s="217"/>
      <c r="T502" s="219">
        <f>T503</f>
        <v>0</v>
      </c>
      <c r="AR502" s="220" t="s">
        <v>87</v>
      </c>
      <c r="AT502" s="221" t="s">
        <v>78</v>
      </c>
      <c r="AU502" s="221" t="s">
        <v>87</v>
      </c>
      <c r="AY502" s="220" t="s">
        <v>154</v>
      </c>
      <c r="BK502" s="222">
        <f>BK503</f>
        <v>0</v>
      </c>
    </row>
    <row r="503" s="1" customFormat="1" ht="16.5" customHeight="1">
      <c r="B503" s="39"/>
      <c r="C503" s="225" t="s">
        <v>650</v>
      </c>
      <c r="D503" s="225" t="s">
        <v>157</v>
      </c>
      <c r="E503" s="226" t="s">
        <v>651</v>
      </c>
      <c r="F503" s="227" t="s">
        <v>652</v>
      </c>
      <c r="G503" s="228" t="s">
        <v>173</v>
      </c>
      <c r="H503" s="229">
        <v>19.690000000000001</v>
      </c>
      <c r="I503" s="230"/>
      <c r="J503" s="231">
        <f>ROUND(I503*H503,2)</f>
        <v>0</v>
      </c>
      <c r="K503" s="227" t="s">
        <v>168</v>
      </c>
      <c r="L503" s="44"/>
      <c r="M503" s="232" t="s">
        <v>1</v>
      </c>
      <c r="N503" s="233" t="s">
        <v>45</v>
      </c>
      <c r="O503" s="87"/>
      <c r="P503" s="234">
        <f>O503*H503</f>
        <v>0</v>
      </c>
      <c r="Q503" s="234">
        <v>0</v>
      </c>
      <c r="R503" s="234">
        <f>Q503*H503</f>
        <v>0</v>
      </c>
      <c r="S503" s="234">
        <v>0</v>
      </c>
      <c r="T503" s="235">
        <f>S503*H503</f>
        <v>0</v>
      </c>
      <c r="AR503" s="236" t="s">
        <v>161</v>
      </c>
      <c r="AT503" s="236" t="s">
        <v>157</v>
      </c>
      <c r="AU503" s="236" t="s">
        <v>162</v>
      </c>
      <c r="AY503" s="17" t="s">
        <v>154</v>
      </c>
      <c r="BE503" s="237">
        <f>IF(N503="základní",J503,0)</f>
        <v>0</v>
      </c>
      <c r="BF503" s="237">
        <f>IF(N503="snížená",J503,0)</f>
        <v>0</v>
      </c>
      <c r="BG503" s="237">
        <f>IF(N503="zákl. přenesená",J503,0)</f>
        <v>0</v>
      </c>
      <c r="BH503" s="237">
        <f>IF(N503="sníž. přenesená",J503,0)</f>
        <v>0</v>
      </c>
      <c r="BI503" s="237">
        <f>IF(N503="nulová",J503,0)</f>
        <v>0</v>
      </c>
      <c r="BJ503" s="17" t="s">
        <v>162</v>
      </c>
      <c r="BK503" s="237">
        <f>ROUND(I503*H503,2)</f>
        <v>0</v>
      </c>
      <c r="BL503" s="17" t="s">
        <v>161</v>
      </c>
      <c r="BM503" s="236" t="s">
        <v>653</v>
      </c>
    </row>
    <row r="504" s="11" customFormat="1" ht="25.92" customHeight="1">
      <c r="B504" s="209"/>
      <c r="C504" s="210"/>
      <c r="D504" s="211" t="s">
        <v>78</v>
      </c>
      <c r="E504" s="212" t="s">
        <v>654</v>
      </c>
      <c r="F504" s="212" t="s">
        <v>655</v>
      </c>
      <c r="G504" s="210"/>
      <c r="H504" s="210"/>
      <c r="I504" s="213"/>
      <c r="J504" s="214">
        <f>BK504</f>
        <v>0</v>
      </c>
      <c r="K504" s="210"/>
      <c r="L504" s="215"/>
      <c r="M504" s="216"/>
      <c r="N504" s="217"/>
      <c r="O504" s="217"/>
      <c r="P504" s="218">
        <f>P505+P525+P534+P551+P563+P574+P577+P614+P620+P636+P639+P644+P664+P707+P730+P750+P786+P799+P894</f>
        <v>0</v>
      </c>
      <c r="Q504" s="217"/>
      <c r="R504" s="218">
        <f>R505+R525+R534+R551+R563+R574+R577+R614+R620+R636+R639+R644+R664+R707+R730+R750+R786+R799+R894</f>
        <v>11.297676000000001</v>
      </c>
      <c r="S504" s="217"/>
      <c r="T504" s="219">
        <f>T505+T525+T534+T551+T563+T574+T577+T614+T620+T636+T639+T644+T664+T707+T730+T750+T786+T799+T894</f>
        <v>5.4302372499999993</v>
      </c>
      <c r="AR504" s="220" t="s">
        <v>162</v>
      </c>
      <c r="AT504" s="221" t="s">
        <v>78</v>
      </c>
      <c r="AU504" s="221" t="s">
        <v>79</v>
      </c>
      <c r="AY504" s="220" t="s">
        <v>154</v>
      </c>
      <c r="BK504" s="222">
        <f>BK505+BK525+BK534+BK551+BK563+BK574+BK577+BK614+BK620+BK636+BK639+BK644+BK664+BK707+BK730+BK750+BK786+BK799+BK894</f>
        <v>0</v>
      </c>
    </row>
    <row r="505" s="11" customFormat="1" ht="22.8" customHeight="1">
      <c r="B505" s="209"/>
      <c r="C505" s="210"/>
      <c r="D505" s="211" t="s">
        <v>78</v>
      </c>
      <c r="E505" s="223" t="s">
        <v>656</v>
      </c>
      <c r="F505" s="223" t="s">
        <v>657</v>
      </c>
      <c r="G505" s="210"/>
      <c r="H505" s="210"/>
      <c r="I505" s="213"/>
      <c r="J505" s="224">
        <f>BK505</f>
        <v>0</v>
      </c>
      <c r="K505" s="210"/>
      <c r="L505" s="215"/>
      <c r="M505" s="216"/>
      <c r="N505" s="217"/>
      <c r="O505" s="217"/>
      <c r="P505" s="218">
        <f>SUM(P506:P524)</f>
        <v>0</v>
      </c>
      <c r="Q505" s="217"/>
      <c r="R505" s="218">
        <f>SUM(R506:R524)</f>
        <v>0.089254</v>
      </c>
      <c r="S505" s="217"/>
      <c r="T505" s="219">
        <f>SUM(T506:T524)</f>
        <v>0</v>
      </c>
      <c r="AR505" s="220" t="s">
        <v>162</v>
      </c>
      <c r="AT505" s="221" t="s">
        <v>78</v>
      </c>
      <c r="AU505" s="221" t="s">
        <v>87</v>
      </c>
      <c r="AY505" s="220" t="s">
        <v>154</v>
      </c>
      <c r="BK505" s="222">
        <f>SUM(BK506:BK524)</f>
        <v>0</v>
      </c>
    </row>
    <row r="506" s="1" customFormat="1" ht="16.5" customHeight="1">
      <c r="B506" s="39"/>
      <c r="C506" s="225" t="s">
        <v>658</v>
      </c>
      <c r="D506" s="225" t="s">
        <v>157</v>
      </c>
      <c r="E506" s="226" t="s">
        <v>659</v>
      </c>
      <c r="F506" s="227" t="s">
        <v>660</v>
      </c>
      <c r="G506" s="228" t="s">
        <v>186</v>
      </c>
      <c r="H506" s="229">
        <v>23.542999999999999</v>
      </c>
      <c r="I506" s="230"/>
      <c r="J506" s="231">
        <f>ROUND(I506*H506,2)</f>
        <v>0</v>
      </c>
      <c r="K506" s="227" t="s">
        <v>1</v>
      </c>
      <c r="L506" s="44"/>
      <c r="M506" s="232" t="s">
        <v>1</v>
      </c>
      <c r="N506" s="233" t="s">
        <v>45</v>
      </c>
      <c r="O506" s="87"/>
      <c r="P506" s="234">
        <f>O506*H506</f>
        <v>0</v>
      </c>
      <c r="Q506" s="234">
        <v>0.0033999999999999998</v>
      </c>
      <c r="R506" s="234">
        <f>Q506*H506</f>
        <v>0.080046199999999998</v>
      </c>
      <c r="S506" s="234">
        <v>0</v>
      </c>
      <c r="T506" s="235">
        <f>S506*H506</f>
        <v>0</v>
      </c>
      <c r="AR506" s="236" t="s">
        <v>242</v>
      </c>
      <c r="AT506" s="236" t="s">
        <v>157</v>
      </c>
      <c r="AU506" s="236" t="s">
        <v>162</v>
      </c>
      <c r="AY506" s="17" t="s">
        <v>154</v>
      </c>
      <c r="BE506" s="237">
        <f>IF(N506="základní",J506,0)</f>
        <v>0</v>
      </c>
      <c r="BF506" s="237">
        <f>IF(N506="snížená",J506,0)</f>
        <v>0</v>
      </c>
      <c r="BG506" s="237">
        <f>IF(N506="zákl. přenesená",J506,0)</f>
        <v>0</v>
      </c>
      <c r="BH506" s="237">
        <f>IF(N506="sníž. přenesená",J506,0)</f>
        <v>0</v>
      </c>
      <c r="BI506" s="237">
        <f>IF(N506="nulová",J506,0)</f>
        <v>0</v>
      </c>
      <c r="BJ506" s="17" t="s">
        <v>162</v>
      </c>
      <c r="BK506" s="237">
        <f>ROUND(I506*H506,2)</f>
        <v>0</v>
      </c>
      <c r="BL506" s="17" t="s">
        <v>242</v>
      </c>
      <c r="BM506" s="236" t="s">
        <v>661</v>
      </c>
    </row>
    <row r="507" s="12" customFormat="1">
      <c r="B507" s="238"/>
      <c r="C507" s="239"/>
      <c r="D507" s="240" t="s">
        <v>164</v>
      </c>
      <c r="E507" s="241" t="s">
        <v>1</v>
      </c>
      <c r="F507" s="242" t="s">
        <v>662</v>
      </c>
      <c r="G507" s="239"/>
      <c r="H507" s="243">
        <v>10.300000000000001</v>
      </c>
      <c r="I507" s="244"/>
      <c r="J507" s="239"/>
      <c r="K507" s="239"/>
      <c r="L507" s="245"/>
      <c r="M507" s="246"/>
      <c r="N507" s="247"/>
      <c r="O507" s="247"/>
      <c r="P507" s="247"/>
      <c r="Q507" s="247"/>
      <c r="R507" s="247"/>
      <c r="S507" s="247"/>
      <c r="T507" s="248"/>
      <c r="AT507" s="249" t="s">
        <v>164</v>
      </c>
      <c r="AU507" s="249" t="s">
        <v>162</v>
      </c>
      <c r="AV507" s="12" t="s">
        <v>162</v>
      </c>
      <c r="AW507" s="12" t="s">
        <v>35</v>
      </c>
      <c r="AX507" s="12" t="s">
        <v>79</v>
      </c>
      <c r="AY507" s="249" t="s">
        <v>154</v>
      </c>
    </row>
    <row r="508" s="12" customFormat="1">
      <c r="B508" s="238"/>
      <c r="C508" s="239"/>
      <c r="D508" s="240" t="s">
        <v>164</v>
      </c>
      <c r="E508" s="241" t="s">
        <v>1</v>
      </c>
      <c r="F508" s="242" t="s">
        <v>663</v>
      </c>
      <c r="G508" s="239"/>
      <c r="H508" s="243">
        <v>4.7999999999999998</v>
      </c>
      <c r="I508" s="244"/>
      <c r="J508" s="239"/>
      <c r="K508" s="239"/>
      <c r="L508" s="245"/>
      <c r="M508" s="246"/>
      <c r="N508" s="247"/>
      <c r="O508" s="247"/>
      <c r="P508" s="247"/>
      <c r="Q508" s="247"/>
      <c r="R508" s="247"/>
      <c r="S508" s="247"/>
      <c r="T508" s="248"/>
      <c r="AT508" s="249" t="s">
        <v>164</v>
      </c>
      <c r="AU508" s="249" t="s">
        <v>162</v>
      </c>
      <c r="AV508" s="12" t="s">
        <v>162</v>
      </c>
      <c r="AW508" s="12" t="s">
        <v>35</v>
      </c>
      <c r="AX508" s="12" t="s">
        <v>79</v>
      </c>
      <c r="AY508" s="249" t="s">
        <v>154</v>
      </c>
    </row>
    <row r="509" s="12" customFormat="1">
      <c r="B509" s="238"/>
      <c r="C509" s="239"/>
      <c r="D509" s="240" t="s">
        <v>164</v>
      </c>
      <c r="E509" s="241" t="s">
        <v>1</v>
      </c>
      <c r="F509" s="242" t="s">
        <v>664</v>
      </c>
      <c r="G509" s="239"/>
      <c r="H509" s="243">
        <v>5.5999999999999996</v>
      </c>
      <c r="I509" s="244"/>
      <c r="J509" s="239"/>
      <c r="K509" s="239"/>
      <c r="L509" s="245"/>
      <c r="M509" s="246"/>
      <c r="N509" s="247"/>
      <c r="O509" s="247"/>
      <c r="P509" s="247"/>
      <c r="Q509" s="247"/>
      <c r="R509" s="247"/>
      <c r="S509" s="247"/>
      <c r="T509" s="248"/>
      <c r="AT509" s="249" t="s">
        <v>164</v>
      </c>
      <c r="AU509" s="249" t="s">
        <v>162</v>
      </c>
      <c r="AV509" s="12" t="s">
        <v>162</v>
      </c>
      <c r="AW509" s="12" t="s">
        <v>35</v>
      </c>
      <c r="AX509" s="12" t="s">
        <v>79</v>
      </c>
      <c r="AY509" s="249" t="s">
        <v>154</v>
      </c>
    </row>
    <row r="510" s="12" customFormat="1">
      <c r="B510" s="238"/>
      <c r="C510" s="239"/>
      <c r="D510" s="240" t="s">
        <v>164</v>
      </c>
      <c r="E510" s="241" t="s">
        <v>1</v>
      </c>
      <c r="F510" s="242" t="s">
        <v>665</v>
      </c>
      <c r="G510" s="239"/>
      <c r="H510" s="243">
        <v>2.843</v>
      </c>
      <c r="I510" s="244"/>
      <c r="J510" s="239"/>
      <c r="K510" s="239"/>
      <c r="L510" s="245"/>
      <c r="M510" s="246"/>
      <c r="N510" s="247"/>
      <c r="O510" s="247"/>
      <c r="P510" s="247"/>
      <c r="Q510" s="247"/>
      <c r="R510" s="247"/>
      <c r="S510" s="247"/>
      <c r="T510" s="248"/>
      <c r="AT510" s="249" t="s">
        <v>164</v>
      </c>
      <c r="AU510" s="249" t="s">
        <v>162</v>
      </c>
      <c r="AV510" s="12" t="s">
        <v>162</v>
      </c>
      <c r="AW510" s="12" t="s">
        <v>35</v>
      </c>
      <c r="AX510" s="12" t="s">
        <v>79</v>
      </c>
      <c r="AY510" s="249" t="s">
        <v>154</v>
      </c>
    </row>
    <row r="511" s="13" customFormat="1">
      <c r="B511" s="250"/>
      <c r="C511" s="251"/>
      <c r="D511" s="240" t="s">
        <v>164</v>
      </c>
      <c r="E511" s="252" t="s">
        <v>1</v>
      </c>
      <c r="F511" s="253" t="s">
        <v>182</v>
      </c>
      <c r="G511" s="251"/>
      <c r="H511" s="254">
        <v>23.543000000000003</v>
      </c>
      <c r="I511" s="255"/>
      <c r="J511" s="251"/>
      <c r="K511" s="251"/>
      <c r="L511" s="256"/>
      <c r="M511" s="257"/>
      <c r="N511" s="258"/>
      <c r="O511" s="258"/>
      <c r="P511" s="258"/>
      <c r="Q511" s="258"/>
      <c r="R511" s="258"/>
      <c r="S511" s="258"/>
      <c r="T511" s="259"/>
      <c r="AT511" s="260" t="s">
        <v>164</v>
      </c>
      <c r="AU511" s="260" t="s">
        <v>162</v>
      </c>
      <c r="AV511" s="13" t="s">
        <v>161</v>
      </c>
      <c r="AW511" s="13" t="s">
        <v>35</v>
      </c>
      <c r="AX511" s="13" t="s">
        <v>87</v>
      </c>
      <c r="AY511" s="260" t="s">
        <v>154</v>
      </c>
    </row>
    <row r="512" s="1" customFormat="1" ht="16.5" customHeight="1">
      <c r="B512" s="39"/>
      <c r="C512" s="225" t="s">
        <v>666</v>
      </c>
      <c r="D512" s="225" t="s">
        <v>157</v>
      </c>
      <c r="E512" s="226" t="s">
        <v>667</v>
      </c>
      <c r="F512" s="227" t="s">
        <v>668</v>
      </c>
      <c r="G512" s="228" t="s">
        <v>204</v>
      </c>
      <c r="H512" s="229">
        <v>19.82</v>
      </c>
      <c r="I512" s="230"/>
      <c r="J512" s="231">
        <f>ROUND(I512*H512,2)</f>
        <v>0</v>
      </c>
      <c r="K512" s="227" t="s">
        <v>1</v>
      </c>
      <c r="L512" s="44"/>
      <c r="M512" s="232" t="s">
        <v>1</v>
      </c>
      <c r="N512" s="233" t="s">
        <v>45</v>
      </c>
      <c r="O512" s="87"/>
      <c r="P512" s="234">
        <f>O512*H512</f>
        <v>0</v>
      </c>
      <c r="Q512" s="234">
        <v>0.00029</v>
      </c>
      <c r="R512" s="234">
        <f>Q512*H512</f>
        <v>0.0057478</v>
      </c>
      <c r="S512" s="234">
        <v>0</v>
      </c>
      <c r="T512" s="235">
        <f>S512*H512</f>
        <v>0</v>
      </c>
      <c r="AR512" s="236" t="s">
        <v>242</v>
      </c>
      <c r="AT512" s="236" t="s">
        <v>157</v>
      </c>
      <c r="AU512" s="236" t="s">
        <v>162</v>
      </c>
      <c r="AY512" s="17" t="s">
        <v>154</v>
      </c>
      <c r="BE512" s="237">
        <f>IF(N512="základní",J512,0)</f>
        <v>0</v>
      </c>
      <c r="BF512" s="237">
        <f>IF(N512="snížená",J512,0)</f>
        <v>0</v>
      </c>
      <c r="BG512" s="237">
        <f>IF(N512="zákl. přenesená",J512,0)</f>
        <v>0</v>
      </c>
      <c r="BH512" s="237">
        <f>IF(N512="sníž. přenesená",J512,0)</f>
        <v>0</v>
      </c>
      <c r="BI512" s="237">
        <f>IF(N512="nulová",J512,0)</f>
        <v>0</v>
      </c>
      <c r="BJ512" s="17" t="s">
        <v>162</v>
      </c>
      <c r="BK512" s="237">
        <f>ROUND(I512*H512,2)</f>
        <v>0</v>
      </c>
      <c r="BL512" s="17" t="s">
        <v>242</v>
      </c>
      <c r="BM512" s="236" t="s">
        <v>669</v>
      </c>
    </row>
    <row r="513" s="12" customFormat="1">
      <c r="B513" s="238"/>
      <c r="C513" s="239"/>
      <c r="D513" s="240" t="s">
        <v>164</v>
      </c>
      <c r="E513" s="241" t="s">
        <v>1</v>
      </c>
      <c r="F513" s="242" t="s">
        <v>670</v>
      </c>
      <c r="G513" s="239"/>
      <c r="H513" s="243">
        <v>9</v>
      </c>
      <c r="I513" s="244"/>
      <c r="J513" s="239"/>
      <c r="K513" s="239"/>
      <c r="L513" s="245"/>
      <c r="M513" s="246"/>
      <c r="N513" s="247"/>
      <c r="O513" s="247"/>
      <c r="P513" s="247"/>
      <c r="Q513" s="247"/>
      <c r="R513" s="247"/>
      <c r="S513" s="247"/>
      <c r="T513" s="248"/>
      <c r="AT513" s="249" t="s">
        <v>164</v>
      </c>
      <c r="AU513" s="249" t="s">
        <v>162</v>
      </c>
      <c r="AV513" s="12" t="s">
        <v>162</v>
      </c>
      <c r="AW513" s="12" t="s">
        <v>35</v>
      </c>
      <c r="AX513" s="12" t="s">
        <v>79</v>
      </c>
      <c r="AY513" s="249" t="s">
        <v>154</v>
      </c>
    </row>
    <row r="514" s="12" customFormat="1">
      <c r="B514" s="238"/>
      <c r="C514" s="239"/>
      <c r="D514" s="240" t="s">
        <v>164</v>
      </c>
      <c r="E514" s="241" t="s">
        <v>1</v>
      </c>
      <c r="F514" s="242" t="s">
        <v>671</v>
      </c>
      <c r="G514" s="239"/>
      <c r="H514" s="243">
        <v>2.3999999999999999</v>
      </c>
      <c r="I514" s="244"/>
      <c r="J514" s="239"/>
      <c r="K514" s="239"/>
      <c r="L514" s="245"/>
      <c r="M514" s="246"/>
      <c r="N514" s="247"/>
      <c r="O514" s="247"/>
      <c r="P514" s="247"/>
      <c r="Q514" s="247"/>
      <c r="R514" s="247"/>
      <c r="S514" s="247"/>
      <c r="T514" s="248"/>
      <c r="AT514" s="249" t="s">
        <v>164</v>
      </c>
      <c r="AU514" s="249" t="s">
        <v>162</v>
      </c>
      <c r="AV514" s="12" t="s">
        <v>162</v>
      </c>
      <c r="AW514" s="12" t="s">
        <v>35</v>
      </c>
      <c r="AX514" s="12" t="s">
        <v>79</v>
      </c>
      <c r="AY514" s="249" t="s">
        <v>154</v>
      </c>
    </row>
    <row r="515" s="12" customFormat="1">
      <c r="B515" s="238"/>
      <c r="C515" s="239"/>
      <c r="D515" s="240" t="s">
        <v>164</v>
      </c>
      <c r="E515" s="241" t="s">
        <v>1</v>
      </c>
      <c r="F515" s="242" t="s">
        <v>672</v>
      </c>
      <c r="G515" s="239"/>
      <c r="H515" s="243">
        <v>2.7999999999999998</v>
      </c>
      <c r="I515" s="244"/>
      <c r="J515" s="239"/>
      <c r="K515" s="239"/>
      <c r="L515" s="245"/>
      <c r="M515" s="246"/>
      <c r="N515" s="247"/>
      <c r="O515" s="247"/>
      <c r="P515" s="247"/>
      <c r="Q515" s="247"/>
      <c r="R515" s="247"/>
      <c r="S515" s="247"/>
      <c r="T515" s="248"/>
      <c r="AT515" s="249" t="s">
        <v>164</v>
      </c>
      <c r="AU515" s="249" t="s">
        <v>162</v>
      </c>
      <c r="AV515" s="12" t="s">
        <v>162</v>
      </c>
      <c r="AW515" s="12" t="s">
        <v>35</v>
      </c>
      <c r="AX515" s="12" t="s">
        <v>79</v>
      </c>
      <c r="AY515" s="249" t="s">
        <v>154</v>
      </c>
    </row>
    <row r="516" s="12" customFormat="1">
      <c r="B516" s="238"/>
      <c r="C516" s="239"/>
      <c r="D516" s="240" t="s">
        <v>164</v>
      </c>
      <c r="E516" s="241" t="s">
        <v>1</v>
      </c>
      <c r="F516" s="242" t="s">
        <v>673</v>
      </c>
      <c r="G516" s="239"/>
      <c r="H516" s="243">
        <v>5.6200000000000001</v>
      </c>
      <c r="I516" s="244"/>
      <c r="J516" s="239"/>
      <c r="K516" s="239"/>
      <c r="L516" s="245"/>
      <c r="M516" s="246"/>
      <c r="N516" s="247"/>
      <c r="O516" s="247"/>
      <c r="P516" s="247"/>
      <c r="Q516" s="247"/>
      <c r="R516" s="247"/>
      <c r="S516" s="247"/>
      <c r="T516" s="248"/>
      <c r="AT516" s="249" t="s">
        <v>164</v>
      </c>
      <c r="AU516" s="249" t="s">
        <v>162</v>
      </c>
      <c r="AV516" s="12" t="s">
        <v>162</v>
      </c>
      <c r="AW516" s="12" t="s">
        <v>35</v>
      </c>
      <c r="AX516" s="12" t="s">
        <v>79</v>
      </c>
      <c r="AY516" s="249" t="s">
        <v>154</v>
      </c>
    </row>
    <row r="517" s="13" customFormat="1">
      <c r="B517" s="250"/>
      <c r="C517" s="251"/>
      <c r="D517" s="240" t="s">
        <v>164</v>
      </c>
      <c r="E517" s="252" t="s">
        <v>1</v>
      </c>
      <c r="F517" s="253" t="s">
        <v>182</v>
      </c>
      <c r="G517" s="251"/>
      <c r="H517" s="254">
        <v>19.82</v>
      </c>
      <c r="I517" s="255"/>
      <c r="J517" s="251"/>
      <c r="K517" s="251"/>
      <c r="L517" s="256"/>
      <c r="M517" s="257"/>
      <c r="N517" s="258"/>
      <c r="O517" s="258"/>
      <c r="P517" s="258"/>
      <c r="Q517" s="258"/>
      <c r="R517" s="258"/>
      <c r="S517" s="258"/>
      <c r="T517" s="259"/>
      <c r="AT517" s="260" t="s">
        <v>164</v>
      </c>
      <c r="AU517" s="260" t="s">
        <v>162</v>
      </c>
      <c r="AV517" s="13" t="s">
        <v>161</v>
      </c>
      <c r="AW517" s="13" t="s">
        <v>35</v>
      </c>
      <c r="AX517" s="13" t="s">
        <v>87</v>
      </c>
      <c r="AY517" s="260" t="s">
        <v>154</v>
      </c>
    </row>
    <row r="518" s="1" customFormat="1" ht="16.5" customHeight="1">
      <c r="B518" s="39"/>
      <c r="C518" s="225" t="s">
        <v>674</v>
      </c>
      <c r="D518" s="225" t="s">
        <v>157</v>
      </c>
      <c r="E518" s="226" t="s">
        <v>675</v>
      </c>
      <c r="F518" s="227" t="s">
        <v>676</v>
      </c>
      <c r="G518" s="228" t="s">
        <v>160</v>
      </c>
      <c r="H518" s="229">
        <v>14</v>
      </c>
      <c r="I518" s="230"/>
      <c r="J518" s="231">
        <f>ROUND(I518*H518,2)</f>
        <v>0</v>
      </c>
      <c r="K518" s="227" t="s">
        <v>1</v>
      </c>
      <c r="L518" s="44"/>
      <c r="M518" s="232" t="s">
        <v>1</v>
      </c>
      <c r="N518" s="233" t="s">
        <v>45</v>
      </c>
      <c r="O518" s="87"/>
      <c r="P518" s="234">
        <f>O518*H518</f>
        <v>0</v>
      </c>
      <c r="Q518" s="234">
        <v>0.00011</v>
      </c>
      <c r="R518" s="234">
        <f>Q518*H518</f>
        <v>0.0015400000000000001</v>
      </c>
      <c r="S518" s="234">
        <v>0</v>
      </c>
      <c r="T518" s="235">
        <f>S518*H518</f>
        <v>0</v>
      </c>
      <c r="AR518" s="236" t="s">
        <v>242</v>
      </c>
      <c r="AT518" s="236" t="s">
        <v>157</v>
      </c>
      <c r="AU518" s="236" t="s">
        <v>162</v>
      </c>
      <c r="AY518" s="17" t="s">
        <v>154</v>
      </c>
      <c r="BE518" s="237">
        <f>IF(N518="základní",J518,0)</f>
        <v>0</v>
      </c>
      <c r="BF518" s="237">
        <f>IF(N518="snížená",J518,0)</f>
        <v>0</v>
      </c>
      <c r="BG518" s="237">
        <f>IF(N518="zákl. přenesená",J518,0)</f>
        <v>0</v>
      </c>
      <c r="BH518" s="237">
        <f>IF(N518="sníž. přenesená",J518,0)</f>
        <v>0</v>
      </c>
      <c r="BI518" s="237">
        <f>IF(N518="nulová",J518,0)</f>
        <v>0</v>
      </c>
      <c r="BJ518" s="17" t="s">
        <v>162</v>
      </c>
      <c r="BK518" s="237">
        <f>ROUND(I518*H518,2)</f>
        <v>0</v>
      </c>
      <c r="BL518" s="17" t="s">
        <v>242</v>
      </c>
      <c r="BM518" s="236" t="s">
        <v>677</v>
      </c>
    </row>
    <row r="519" s="12" customFormat="1">
      <c r="B519" s="238"/>
      <c r="C519" s="239"/>
      <c r="D519" s="240" t="s">
        <v>164</v>
      </c>
      <c r="E519" s="241" t="s">
        <v>1</v>
      </c>
      <c r="F519" s="242" t="s">
        <v>678</v>
      </c>
      <c r="G519" s="239"/>
      <c r="H519" s="243">
        <v>10</v>
      </c>
      <c r="I519" s="244"/>
      <c r="J519" s="239"/>
      <c r="K519" s="239"/>
      <c r="L519" s="245"/>
      <c r="M519" s="246"/>
      <c r="N519" s="247"/>
      <c r="O519" s="247"/>
      <c r="P519" s="247"/>
      <c r="Q519" s="247"/>
      <c r="R519" s="247"/>
      <c r="S519" s="247"/>
      <c r="T519" s="248"/>
      <c r="AT519" s="249" t="s">
        <v>164</v>
      </c>
      <c r="AU519" s="249" t="s">
        <v>162</v>
      </c>
      <c r="AV519" s="12" t="s">
        <v>162</v>
      </c>
      <c r="AW519" s="12" t="s">
        <v>35</v>
      </c>
      <c r="AX519" s="12" t="s">
        <v>79</v>
      </c>
      <c r="AY519" s="249" t="s">
        <v>154</v>
      </c>
    </row>
    <row r="520" s="12" customFormat="1">
      <c r="B520" s="238"/>
      <c r="C520" s="239"/>
      <c r="D520" s="240" t="s">
        <v>164</v>
      </c>
      <c r="E520" s="241" t="s">
        <v>1</v>
      </c>
      <c r="F520" s="242" t="s">
        <v>679</v>
      </c>
      <c r="G520" s="239"/>
      <c r="H520" s="243">
        <v>4</v>
      </c>
      <c r="I520" s="244"/>
      <c r="J520" s="239"/>
      <c r="K520" s="239"/>
      <c r="L520" s="245"/>
      <c r="M520" s="246"/>
      <c r="N520" s="247"/>
      <c r="O520" s="247"/>
      <c r="P520" s="247"/>
      <c r="Q520" s="247"/>
      <c r="R520" s="247"/>
      <c r="S520" s="247"/>
      <c r="T520" s="248"/>
      <c r="AT520" s="249" t="s">
        <v>164</v>
      </c>
      <c r="AU520" s="249" t="s">
        <v>162</v>
      </c>
      <c r="AV520" s="12" t="s">
        <v>162</v>
      </c>
      <c r="AW520" s="12" t="s">
        <v>35</v>
      </c>
      <c r="AX520" s="12" t="s">
        <v>79</v>
      </c>
      <c r="AY520" s="249" t="s">
        <v>154</v>
      </c>
    </row>
    <row r="521" s="13" customFormat="1">
      <c r="B521" s="250"/>
      <c r="C521" s="251"/>
      <c r="D521" s="240" t="s">
        <v>164</v>
      </c>
      <c r="E521" s="252" t="s">
        <v>1</v>
      </c>
      <c r="F521" s="253" t="s">
        <v>182</v>
      </c>
      <c r="G521" s="251"/>
      <c r="H521" s="254">
        <v>14</v>
      </c>
      <c r="I521" s="255"/>
      <c r="J521" s="251"/>
      <c r="K521" s="251"/>
      <c r="L521" s="256"/>
      <c r="M521" s="257"/>
      <c r="N521" s="258"/>
      <c r="O521" s="258"/>
      <c r="P521" s="258"/>
      <c r="Q521" s="258"/>
      <c r="R521" s="258"/>
      <c r="S521" s="258"/>
      <c r="T521" s="259"/>
      <c r="AT521" s="260" t="s">
        <v>164</v>
      </c>
      <c r="AU521" s="260" t="s">
        <v>162</v>
      </c>
      <c r="AV521" s="13" t="s">
        <v>161</v>
      </c>
      <c r="AW521" s="13" t="s">
        <v>35</v>
      </c>
      <c r="AX521" s="13" t="s">
        <v>87</v>
      </c>
      <c r="AY521" s="260" t="s">
        <v>154</v>
      </c>
    </row>
    <row r="522" s="1" customFormat="1" ht="16.5" customHeight="1">
      <c r="B522" s="39"/>
      <c r="C522" s="225" t="s">
        <v>680</v>
      </c>
      <c r="D522" s="225" t="s">
        <v>157</v>
      </c>
      <c r="E522" s="226" t="s">
        <v>681</v>
      </c>
      <c r="F522" s="227" t="s">
        <v>682</v>
      </c>
      <c r="G522" s="228" t="s">
        <v>204</v>
      </c>
      <c r="H522" s="229">
        <v>6</v>
      </c>
      <c r="I522" s="230"/>
      <c r="J522" s="231">
        <f>ROUND(I522*H522,2)</f>
        <v>0</v>
      </c>
      <c r="K522" s="227" t="s">
        <v>1</v>
      </c>
      <c r="L522" s="44"/>
      <c r="M522" s="232" t="s">
        <v>1</v>
      </c>
      <c r="N522" s="233" t="s">
        <v>45</v>
      </c>
      <c r="O522" s="87"/>
      <c r="P522" s="234">
        <f>O522*H522</f>
        <v>0</v>
      </c>
      <c r="Q522" s="234">
        <v>0.00032000000000000003</v>
      </c>
      <c r="R522" s="234">
        <f>Q522*H522</f>
        <v>0.0019200000000000003</v>
      </c>
      <c r="S522" s="234">
        <v>0</v>
      </c>
      <c r="T522" s="235">
        <f>S522*H522</f>
        <v>0</v>
      </c>
      <c r="AR522" s="236" t="s">
        <v>242</v>
      </c>
      <c r="AT522" s="236" t="s">
        <v>157</v>
      </c>
      <c r="AU522" s="236" t="s">
        <v>162</v>
      </c>
      <c r="AY522" s="17" t="s">
        <v>154</v>
      </c>
      <c r="BE522" s="237">
        <f>IF(N522="základní",J522,0)</f>
        <v>0</v>
      </c>
      <c r="BF522" s="237">
        <f>IF(N522="snížená",J522,0)</f>
        <v>0</v>
      </c>
      <c r="BG522" s="237">
        <f>IF(N522="zákl. přenesená",J522,0)</f>
        <v>0</v>
      </c>
      <c r="BH522" s="237">
        <f>IF(N522="sníž. přenesená",J522,0)</f>
        <v>0</v>
      </c>
      <c r="BI522" s="237">
        <f>IF(N522="nulová",J522,0)</f>
        <v>0</v>
      </c>
      <c r="BJ522" s="17" t="s">
        <v>162</v>
      </c>
      <c r="BK522" s="237">
        <f>ROUND(I522*H522,2)</f>
        <v>0</v>
      </c>
      <c r="BL522" s="17" t="s">
        <v>242</v>
      </c>
      <c r="BM522" s="236" t="s">
        <v>683</v>
      </c>
    </row>
    <row r="523" s="12" customFormat="1">
      <c r="B523" s="238"/>
      <c r="C523" s="239"/>
      <c r="D523" s="240" t="s">
        <v>164</v>
      </c>
      <c r="E523" s="241" t="s">
        <v>1</v>
      </c>
      <c r="F523" s="242" t="s">
        <v>684</v>
      </c>
      <c r="G523" s="239"/>
      <c r="H523" s="243">
        <v>6</v>
      </c>
      <c r="I523" s="244"/>
      <c r="J523" s="239"/>
      <c r="K523" s="239"/>
      <c r="L523" s="245"/>
      <c r="M523" s="246"/>
      <c r="N523" s="247"/>
      <c r="O523" s="247"/>
      <c r="P523" s="247"/>
      <c r="Q523" s="247"/>
      <c r="R523" s="247"/>
      <c r="S523" s="247"/>
      <c r="T523" s="248"/>
      <c r="AT523" s="249" t="s">
        <v>164</v>
      </c>
      <c r="AU523" s="249" t="s">
        <v>162</v>
      </c>
      <c r="AV523" s="12" t="s">
        <v>162</v>
      </c>
      <c r="AW523" s="12" t="s">
        <v>35</v>
      </c>
      <c r="AX523" s="12" t="s">
        <v>87</v>
      </c>
      <c r="AY523" s="249" t="s">
        <v>154</v>
      </c>
    </row>
    <row r="524" s="1" customFormat="1" ht="24" customHeight="1">
      <c r="B524" s="39"/>
      <c r="C524" s="225" t="s">
        <v>685</v>
      </c>
      <c r="D524" s="225" t="s">
        <v>157</v>
      </c>
      <c r="E524" s="226" t="s">
        <v>686</v>
      </c>
      <c r="F524" s="227" t="s">
        <v>687</v>
      </c>
      <c r="G524" s="228" t="s">
        <v>688</v>
      </c>
      <c r="H524" s="292"/>
      <c r="I524" s="230"/>
      <c r="J524" s="231">
        <f>ROUND(I524*H524,2)</f>
        <v>0</v>
      </c>
      <c r="K524" s="227" t="s">
        <v>168</v>
      </c>
      <c r="L524" s="44"/>
      <c r="M524" s="232" t="s">
        <v>1</v>
      </c>
      <c r="N524" s="233" t="s">
        <v>45</v>
      </c>
      <c r="O524" s="87"/>
      <c r="P524" s="234">
        <f>O524*H524</f>
        <v>0</v>
      </c>
      <c r="Q524" s="234">
        <v>0</v>
      </c>
      <c r="R524" s="234">
        <f>Q524*H524</f>
        <v>0</v>
      </c>
      <c r="S524" s="234">
        <v>0</v>
      </c>
      <c r="T524" s="235">
        <f>S524*H524</f>
        <v>0</v>
      </c>
      <c r="AR524" s="236" t="s">
        <v>242</v>
      </c>
      <c r="AT524" s="236" t="s">
        <v>157</v>
      </c>
      <c r="AU524" s="236" t="s">
        <v>162</v>
      </c>
      <c r="AY524" s="17" t="s">
        <v>154</v>
      </c>
      <c r="BE524" s="237">
        <f>IF(N524="základní",J524,0)</f>
        <v>0</v>
      </c>
      <c r="BF524" s="237">
        <f>IF(N524="snížená",J524,0)</f>
        <v>0</v>
      </c>
      <c r="BG524" s="237">
        <f>IF(N524="zákl. přenesená",J524,0)</f>
        <v>0</v>
      </c>
      <c r="BH524" s="237">
        <f>IF(N524="sníž. přenesená",J524,0)</f>
        <v>0</v>
      </c>
      <c r="BI524" s="237">
        <f>IF(N524="nulová",J524,0)</f>
        <v>0</v>
      </c>
      <c r="BJ524" s="17" t="s">
        <v>162</v>
      </c>
      <c r="BK524" s="237">
        <f>ROUND(I524*H524,2)</f>
        <v>0</v>
      </c>
      <c r="BL524" s="17" t="s">
        <v>242</v>
      </c>
      <c r="BM524" s="236" t="s">
        <v>689</v>
      </c>
    </row>
    <row r="525" s="11" customFormat="1" ht="22.8" customHeight="1">
      <c r="B525" s="209"/>
      <c r="C525" s="210"/>
      <c r="D525" s="211" t="s">
        <v>78</v>
      </c>
      <c r="E525" s="223" t="s">
        <v>690</v>
      </c>
      <c r="F525" s="223" t="s">
        <v>691</v>
      </c>
      <c r="G525" s="210"/>
      <c r="H525" s="210"/>
      <c r="I525" s="213"/>
      <c r="J525" s="224">
        <f>BK525</f>
        <v>0</v>
      </c>
      <c r="K525" s="210"/>
      <c r="L525" s="215"/>
      <c r="M525" s="216"/>
      <c r="N525" s="217"/>
      <c r="O525" s="217"/>
      <c r="P525" s="218">
        <f>SUM(P526:P533)</f>
        <v>0</v>
      </c>
      <c r="Q525" s="217"/>
      <c r="R525" s="218">
        <f>SUM(R526:R533)</f>
        <v>0.02237343</v>
      </c>
      <c r="S525" s="217"/>
      <c r="T525" s="219">
        <f>SUM(T526:T533)</f>
        <v>0</v>
      </c>
      <c r="AR525" s="220" t="s">
        <v>162</v>
      </c>
      <c r="AT525" s="221" t="s">
        <v>78</v>
      </c>
      <c r="AU525" s="221" t="s">
        <v>87</v>
      </c>
      <c r="AY525" s="220" t="s">
        <v>154</v>
      </c>
      <c r="BK525" s="222">
        <f>SUM(BK526:BK533)</f>
        <v>0</v>
      </c>
    </row>
    <row r="526" s="1" customFormat="1" ht="24" customHeight="1">
      <c r="B526" s="39"/>
      <c r="C526" s="225" t="s">
        <v>692</v>
      </c>
      <c r="D526" s="225" t="s">
        <v>157</v>
      </c>
      <c r="E526" s="226" t="s">
        <v>693</v>
      </c>
      <c r="F526" s="227" t="s">
        <v>694</v>
      </c>
      <c r="G526" s="228" t="s">
        <v>186</v>
      </c>
      <c r="H526" s="229">
        <v>127.848</v>
      </c>
      <c r="I526" s="230"/>
      <c r="J526" s="231">
        <f>ROUND(I526*H526,2)</f>
        <v>0</v>
      </c>
      <c r="K526" s="227" t="s">
        <v>1</v>
      </c>
      <c r="L526" s="44"/>
      <c r="M526" s="232" t="s">
        <v>1</v>
      </c>
      <c r="N526" s="233" t="s">
        <v>45</v>
      </c>
      <c r="O526" s="87"/>
      <c r="P526" s="234">
        <f>O526*H526</f>
        <v>0</v>
      </c>
      <c r="Q526" s="234">
        <v>1.0000000000000001E-05</v>
      </c>
      <c r="R526" s="234">
        <f>Q526*H526</f>
        <v>0.00127848</v>
      </c>
      <c r="S526" s="234">
        <v>0</v>
      </c>
      <c r="T526" s="235">
        <f>S526*H526</f>
        <v>0</v>
      </c>
      <c r="AR526" s="236" t="s">
        <v>242</v>
      </c>
      <c r="AT526" s="236" t="s">
        <v>157</v>
      </c>
      <c r="AU526" s="236" t="s">
        <v>162</v>
      </c>
      <c r="AY526" s="17" t="s">
        <v>154</v>
      </c>
      <c r="BE526" s="237">
        <f>IF(N526="základní",J526,0)</f>
        <v>0</v>
      </c>
      <c r="BF526" s="237">
        <f>IF(N526="snížená",J526,0)</f>
        <v>0</v>
      </c>
      <c r="BG526" s="237">
        <f>IF(N526="zákl. přenesená",J526,0)</f>
        <v>0</v>
      </c>
      <c r="BH526" s="237">
        <f>IF(N526="sníž. přenesená",J526,0)</f>
        <v>0</v>
      </c>
      <c r="BI526" s="237">
        <f>IF(N526="nulová",J526,0)</f>
        <v>0</v>
      </c>
      <c r="BJ526" s="17" t="s">
        <v>162</v>
      </c>
      <c r="BK526" s="237">
        <f>ROUND(I526*H526,2)</f>
        <v>0</v>
      </c>
      <c r="BL526" s="17" t="s">
        <v>242</v>
      </c>
      <c r="BM526" s="236" t="s">
        <v>695</v>
      </c>
    </row>
    <row r="527" s="12" customFormat="1">
      <c r="B527" s="238"/>
      <c r="C527" s="239"/>
      <c r="D527" s="240" t="s">
        <v>164</v>
      </c>
      <c r="E527" s="241" t="s">
        <v>1</v>
      </c>
      <c r="F527" s="242" t="s">
        <v>696</v>
      </c>
      <c r="G527" s="239"/>
      <c r="H527" s="243">
        <v>87.620000000000005</v>
      </c>
      <c r="I527" s="244"/>
      <c r="J527" s="239"/>
      <c r="K527" s="239"/>
      <c r="L527" s="245"/>
      <c r="M527" s="246"/>
      <c r="N527" s="247"/>
      <c r="O527" s="247"/>
      <c r="P527" s="247"/>
      <c r="Q527" s="247"/>
      <c r="R527" s="247"/>
      <c r="S527" s="247"/>
      <c r="T527" s="248"/>
      <c r="AT527" s="249" t="s">
        <v>164</v>
      </c>
      <c r="AU527" s="249" t="s">
        <v>162</v>
      </c>
      <c r="AV527" s="12" t="s">
        <v>162</v>
      </c>
      <c r="AW527" s="12" t="s">
        <v>35</v>
      </c>
      <c r="AX527" s="12" t="s">
        <v>79</v>
      </c>
      <c r="AY527" s="249" t="s">
        <v>154</v>
      </c>
    </row>
    <row r="528" s="12" customFormat="1">
      <c r="B528" s="238"/>
      <c r="C528" s="239"/>
      <c r="D528" s="240" t="s">
        <v>164</v>
      </c>
      <c r="E528" s="241" t="s">
        <v>1</v>
      </c>
      <c r="F528" s="242" t="s">
        <v>697</v>
      </c>
      <c r="G528" s="239"/>
      <c r="H528" s="243">
        <v>29.277999999999999</v>
      </c>
      <c r="I528" s="244"/>
      <c r="J528" s="239"/>
      <c r="K528" s="239"/>
      <c r="L528" s="245"/>
      <c r="M528" s="246"/>
      <c r="N528" s="247"/>
      <c r="O528" s="247"/>
      <c r="P528" s="247"/>
      <c r="Q528" s="247"/>
      <c r="R528" s="247"/>
      <c r="S528" s="247"/>
      <c r="T528" s="248"/>
      <c r="AT528" s="249" t="s">
        <v>164</v>
      </c>
      <c r="AU528" s="249" t="s">
        <v>162</v>
      </c>
      <c r="AV528" s="12" t="s">
        <v>162</v>
      </c>
      <c r="AW528" s="12" t="s">
        <v>35</v>
      </c>
      <c r="AX528" s="12" t="s">
        <v>79</v>
      </c>
      <c r="AY528" s="249" t="s">
        <v>154</v>
      </c>
    </row>
    <row r="529" s="12" customFormat="1">
      <c r="B529" s="238"/>
      <c r="C529" s="239"/>
      <c r="D529" s="240" t="s">
        <v>164</v>
      </c>
      <c r="E529" s="241" t="s">
        <v>1</v>
      </c>
      <c r="F529" s="242" t="s">
        <v>698</v>
      </c>
      <c r="G529" s="239"/>
      <c r="H529" s="243">
        <v>10.949999999999999</v>
      </c>
      <c r="I529" s="244"/>
      <c r="J529" s="239"/>
      <c r="K529" s="239"/>
      <c r="L529" s="245"/>
      <c r="M529" s="246"/>
      <c r="N529" s="247"/>
      <c r="O529" s="247"/>
      <c r="P529" s="247"/>
      <c r="Q529" s="247"/>
      <c r="R529" s="247"/>
      <c r="S529" s="247"/>
      <c r="T529" s="248"/>
      <c r="AT529" s="249" t="s">
        <v>164</v>
      </c>
      <c r="AU529" s="249" t="s">
        <v>162</v>
      </c>
      <c r="AV529" s="12" t="s">
        <v>162</v>
      </c>
      <c r="AW529" s="12" t="s">
        <v>35</v>
      </c>
      <c r="AX529" s="12" t="s">
        <v>79</v>
      </c>
      <c r="AY529" s="249" t="s">
        <v>154</v>
      </c>
    </row>
    <row r="530" s="13" customFormat="1">
      <c r="B530" s="250"/>
      <c r="C530" s="251"/>
      <c r="D530" s="240" t="s">
        <v>164</v>
      </c>
      <c r="E530" s="252" t="s">
        <v>1</v>
      </c>
      <c r="F530" s="253" t="s">
        <v>182</v>
      </c>
      <c r="G530" s="251"/>
      <c r="H530" s="254">
        <v>127.848</v>
      </c>
      <c r="I530" s="255"/>
      <c r="J530" s="251"/>
      <c r="K530" s="251"/>
      <c r="L530" s="256"/>
      <c r="M530" s="257"/>
      <c r="N530" s="258"/>
      <c r="O530" s="258"/>
      <c r="P530" s="258"/>
      <c r="Q530" s="258"/>
      <c r="R530" s="258"/>
      <c r="S530" s="258"/>
      <c r="T530" s="259"/>
      <c r="AT530" s="260" t="s">
        <v>164</v>
      </c>
      <c r="AU530" s="260" t="s">
        <v>162</v>
      </c>
      <c r="AV530" s="13" t="s">
        <v>161</v>
      </c>
      <c r="AW530" s="13" t="s">
        <v>35</v>
      </c>
      <c r="AX530" s="13" t="s">
        <v>87</v>
      </c>
      <c r="AY530" s="260" t="s">
        <v>154</v>
      </c>
    </row>
    <row r="531" s="1" customFormat="1" ht="16.5" customHeight="1">
      <c r="B531" s="39"/>
      <c r="C531" s="282" t="s">
        <v>699</v>
      </c>
      <c r="D531" s="282" t="s">
        <v>380</v>
      </c>
      <c r="E531" s="283" t="s">
        <v>700</v>
      </c>
      <c r="F531" s="284" t="s">
        <v>701</v>
      </c>
      <c r="G531" s="285" t="s">
        <v>186</v>
      </c>
      <c r="H531" s="286">
        <v>140.63300000000001</v>
      </c>
      <c r="I531" s="287"/>
      <c r="J531" s="288">
        <f>ROUND(I531*H531,2)</f>
        <v>0</v>
      </c>
      <c r="K531" s="284" t="s">
        <v>1</v>
      </c>
      <c r="L531" s="289"/>
      <c r="M531" s="290" t="s">
        <v>1</v>
      </c>
      <c r="N531" s="291" t="s">
        <v>45</v>
      </c>
      <c r="O531" s="87"/>
      <c r="P531" s="234">
        <f>O531*H531</f>
        <v>0</v>
      </c>
      <c r="Q531" s="234">
        <v>0.00014999999999999999</v>
      </c>
      <c r="R531" s="234">
        <f>Q531*H531</f>
        <v>0.021094950000000001</v>
      </c>
      <c r="S531" s="234">
        <v>0</v>
      </c>
      <c r="T531" s="235">
        <f>S531*H531</f>
        <v>0</v>
      </c>
      <c r="AR531" s="236" t="s">
        <v>385</v>
      </c>
      <c r="AT531" s="236" t="s">
        <v>380</v>
      </c>
      <c r="AU531" s="236" t="s">
        <v>162</v>
      </c>
      <c r="AY531" s="17" t="s">
        <v>154</v>
      </c>
      <c r="BE531" s="237">
        <f>IF(N531="základní",J531,0)</f>
        <v>0</v>
      </c>
      <c r="BF531" s="237">
        <f>IF(N531="snížená",J531,0)</f>
        <v>0</v>
      </c>
      <c r="BG531" s="237">
        <f>IF(N531="zákl. přenesená",J531,0)</f>
        <v>0</v>
      </c>
      <c r="BH531" s="237">
        <f>IF(N531="sníž. přenesená",J531,0)</f>
        <v>0</v>
      </c>
      <c r="BI531" s="237">
        <f>IF(N531="nulová",J531,0)</f>
        <v>0</v>
      </c>
      <c r="BJ531" s="17" t="s">
        <v>162</v>
      </c>
      <c r="BK531" s="237">
        <f>ROUND(I531*H531,2)</f>
        <v>0</v>
      </c>
      <c r="BL531" s="17" t="s">
        <v>242</v>
      </c>
      <c r="BM531" s="236" t="s">
        <v>702</v>
      </c>
    </row>
    <row r="532" s="12" customFormat="1">
      <c r="B532" s="238"/>
      <c r="C532" s="239"/>
      <c r="D532" s="240" t="s">
        <v>164</v>
      </c>
      <c r="E532" s="239"/>
      <c r="F532" s="242" t="s">
        <v>703</v>
      </c>
      <c r="G532" s="239"/>
      <c r="H532" s="243">
        <v>140.63300000000001</v>
      </c>
      <c r="I532" s="244"/>
      <c r="J532" s="239"/>
      <c r="K532" s="239"/>
      <c r="L532" s="245"/>
      <c r="M532" s="246"/>
      <c r="N532" s="247"/>
      <c r="O532" s="247"/>
      <c r="P532" s="247"/>
      <c r="Q532" s="247"/>
      <c r="R532" s="247"/>
      <c r="S532" s="247"/>
      <c r="T532" s="248"/>
      <c r="AT532" s="249" t="s">
        <v>164</v>
      </c>
      <c r="AU532" s="249" t="s">
        <v>162</v>
      </c>
      <c r="AV532" s="12" t="s">
        <v>162</v>
      </c>
      <c r="AW532" s="12" t="s">
        <v>4</v>
      </c>
      <c r="AX532" s="12" t="s">
        <v>87</v>
      </c>
      <c r="AY532" s="249" t="s">
        <v>154</v>
      </c>
    </row>
    <row r="533" s="1" customFormat="1" ht="24" customHeight="1">
      <c r="B533" s="39"/>
      <c r="C533" s="225" t="s">
        <v>704</v>
      </c>
      <c r="D533" s="225" t="s">
        <v>157</v>
      </c>
      <c r="E533" s="226" t="s">
        <v>705</v>
      </c>
      <c r="F533" s="227" t="s">
        <v>706</v>
      </c>
      <c r="G533" s="228" t="s">
        <v>688</v>
      </c>
      <c r="H533" s="292"/>
      <c r="I533" s="230"/>
      <c r="J533" s="231">
        <f>ROUND(I533*H533,2)</f>
        <v>0</v>
      </c>
      <c r="K533" s="227" t="s">
        <v>168</v>
      </c>
      <c r="L533" s="44"/>
      <c r="M533" s="232" t="s">
        <v>1</v>
      </c>
      <c r="N533" s="233" t="s">
        <v>45</v>
      </c>
      <c r="O533" s="87"/>
      <c r="P533" s="234">
        <f>O533*H533</f>
        <v>0</v>
      </c>
      <c r="Q533" s="234">
        <v>0</v>
      </c>
      <c r="R533" s="234">
        <f>Q533*H533</f>
        <v>0</v>
      </c>
      <c r="S533" s="234">
        <v>0</v>
      </c>
      <c r="T533" s="235">
        <f>S533*H533</f>
        <v>0</v>
      </c>
      <c r="AR533" s="236" t="s">
        <v>242</v>
      </c>
      <c r="AT533" s="236" t="s">
        <v>157</v>
      </c>
      <c r="AU533" s="236" t="s">
        <v>162</v>
      </c>
      <c r="AY533" s="17" t="s">
        <v>154</v>
      </c>
      <c r="BE533" s="237">
        <f>IF(N533="základní",J533,0)</f>
        <v>0</v>
      </c>
      <c r="BF533" s="237">
        <f>IF(N533="snížená",J533,0)</f>
        <v>0</v>
      </c>
      <c r="BG533" s="237">
        <f>IF(N533="zákl. přenesená",J533,0)</f>
        <v>0</v>
      </c>
      <c r="BH533" s="237">
        <f>IF(N533="sníž. přenesená",J533,0)</f>
        <v>0</v>
      </c>
      <c r="BI533" s="237">
        <f>IF(N533="nulová",J533,0)</f>
        <v>0</v>
      </c>
      <c r="BJ533" s="17" t="s">
        <v>162</v>
      </c>
      <c r="BK533" s="237">
        <f>ROUND(I533*H533,2)</f>
        <v>0</v>
      </c>
      <c r="BL533" s="17" t="s">
        <v>242</v>
      </c>
      <c r="BM533" s="236" t="s">
        <v>707</v>
      </c>
    </row>
    <row r="534" s="11" customFormat="1" ht="22.8" customHeight="1">
      <c r="B534" s="209"/>
      <c r="C534" s="210"/>
      <c r="D534" s="211" t="s">
        <v>78</v>
      </c>
      <c r="E534" s="223" t="s">
        <v>708</v>
      </c>
      <c r="F534" s="223" t="s">
        <v>709</v>
      </c>
      <c r="G534" s="210"/>
      <c r="H534" s="210"/>
      <c r="I534" s="213"/>
      <c r="J534" s="224">
        <f>BK534</f>
        <v>0</v>
      </c>
      <c r="K534" s="210"/>
      <c r="L534" s="215"/>
      <c r="M534" s="216"/>
      <c r="N534" s="217"/>
      <c r="O534" s="217"/>
      <c r="P534" s="218">
        <f>SUM(P535:P550)</f>
        <v>0</v>
      </c>
      <c r="Q534" s="217"/>
      <c r="R534" s="218">
        <f>SUM(R535:R550)</f>
        <v>0.073620000000000005</v>
      </c>
      <c r="S534" s="217"/>
      <c r="T534" s="219">
        <f>SUM(T535:T550)</f>
        <v>0.15959999999999999</v>
      </c>
      <c r="AR534" s="220" t="s">
        <v>162</v>
      </c>
      <c r="AT534" s="221" t="s">
        <v>78</v>
      </c>
      <c r="AU534" s="221" t="s">
        <v>87</v>
      </c>
      <c r="AY534" s="220" t="s">
        <v>154</v>
      </c>
      <c r="BK534" s="222">
        <f>SUM(BK535:BK550)</f>
        <v>0</v>
      </c>
    </row>
    <row r="535" s="1" customFormat="1" ht="48" customHeight="1">
      <c r="B535" s="39"/>
      <c r="C535" s="225" t="s">
        <v>710</v>
      </c>
      <c r="D535" s="225" t="s">
        <v>157</v>
      </c>
      <c r="E535" s="226" t="s">
        <v>711</v>
      </c>
      <c r="F535" s="227" t="s">
        <v>712</v>
      </c>
      <c r="G535" s="228" t="s">
        <v>204</v>
      </c>
      <c r="H535" s="229">
        <v>7.5</v>
      </c>
      <c r="I535" s="230"/>
      <c r="J535" s="231">
        <f>ROUND(I535*H535,2)</f>
        <v>0</v>
      </c>
      <c r="K535" s="227" t="s">
        <v>1</v>
      </c>
      <c r="L535" s="44"/>
      <c r="M535" s="232" t="s">
        <v>1</v>
      </c>
      <c r="N535" s="233" t="s">
        <v>45</v>
      </c>
      <c r="O535" s="87"/>
      <c r="P535" s="234">
        <f>O535*H535</f>
        <v>0</v>
      </c>
      <c r="Q535" s="234">
        <v>0</v>
      </c>
      <c r="R535" s="234">
        <f>Q535*H535</f>
        <v>0</v>
      </c>
      <c r="S535" s="234">
        <v>0.021000000000000001</v>
      </c>
      <c r="T535" s="235">
        <f>S535*H535</f>
        <v>0.1575</v>
      </c>
      <c r="AR535" s="236" t="s">
        <v>242</v>
      </c>
      <c r="AT535" s="236" t="s">
        <v>157</v>
      </c>
      <c r="AU535" s="236" t="s">
        <v>162</v>
      </c>
      <c r="AY535" s="17" t="s">
        <v>154</v>
      </c>
      <c r="BE535" s="237">
        <f>IF(N535="základní",J535,0)</f>
        <v>0</v>
      </c>
      <c r="BF535" s="237">
        <f>IF(N535="snížená",J535,0)</f>
        <v>0</v>
      </c>
      <c r="BG535" s="237">
        <f>IF(N535="zákl. přenesená",J535,0)</f>
        <v>0</v>
      </c>
      <c r="BH535" s="237">
        <f>IF(N535="sníž. přenesená",J535,0)</f>
        <v>0</v>
      </c>
      <c r="BI535" s="237">
        <f>IF(N535="nulová",J535,0)</f>
        <v>0</v>
      </c>
      <c r="BJ535" s="17" t="s">
        <v>162</v>
      </c>
      <c r="BK535" s="237">
        <f>ROUND(I535*H535,2)</f>
        <v>0</v>
      </c>
      <c r="BL535" s="17" t="s">
        <v>242</v>
      </c>
      <c r="BM535" s="236" t="s">
        <v>713</v>
      </c>
    </row>
    <row r="536" s="1" customFormat="1" ht="16.5" customHeight="1">
      <c r="B536" s="39"/>
      <c r="C536" s="225" t="s">
        <v>714</v>
      </c>
      <c r="D536" s="225" t="s">
        <v>157</v>
      </c>
      <c r="E536" s="226" t="s">
        <v>715</v>
      </c>
      <c r="F536" s="227" t="s">
        <v>716</v>
      </c>
      <c r="G536" s="228" t="s">
        <v>160</v>
      </c>
      <c r="H536" s="229">
        <v>4</v>
      </c>
      <c r="I536" s="230"/>
      <c r="J536" s="231">
        <f>ROUND(I536*H536,2)</f>
        <v>0</v>
      </c>
      <c r="K536" s="227" t="s">
        <v>168</v>
      </c>
      <c r="L536" s="44"/>
      <c r="M536" s="232" t="s">
        <v>1</v>
      </c>
      <c r="N536" s="233" t="s">
        <v>45</v>
      </c>
      <c r="O536" s="87"/>
      <c r="P536" s="234">
        <f>O536*H536</f>
        <v>0</v>
      </c>
      <c r="Q536" s="234">
        <v>0.016320000000000001</v>
      </c>
      <c r="R536" s="234">
        <f>Q536*H536</f>
        <v>0.065280000000000005</v>
      </c>
      <c r="S536" s="234">
        <v>0</v>
      </c>
      <c r="T536" s="235">
        <f>S536*H536</f>
        <v>0</v>
      </c>
      <c r="AR536" s="236" t="s">
        <v>242</v>
      </c>
      <c r="AT536" s="236" t="s">
        <v>157</v>
      </c>
      <c r="AU536" s="236" t="s">
        <v>162</v>
      </c>
      <c r="AY536" s="17" t="s">
        <v>154</v>
      </c>
      <c r="BE536" s="237">
        <f>IF(N536="základní",J536,0)</f>
        <v>0</v>
      </c>
      <c r="BF536" s="237">
        <f>IF(N536="snížená",J536,0)</f>
        <v>0</v>
      </c>
      <c r="BG536" s="237">
        <f>IF(N536="zákl. přenesená",J536,0)</f>
        <v>0</v>
      </c>
      <c r="BH536" s="237">
        <f>IF(N536="sníž. přenesená",J536,0)</f>
        <v>0</v>
      </c>
      <c r="BI536" s="237">
        <f>IF(N536="nulová",J536,0)</f>
        <v>0</v>
      </c>
      <c r="BJ536" s="17" t="s">
        <v>162</v>
      </c>
      <c r="BK536" s="237">
        <f>ROUND(I536*H536,2)</f>
        <v>0</v>
      </c>
      <c r="BL536" s="17" t="s">
        <v>242</v>
      </c>
      <c r="BM536" s="236" t="s">
        <v>717</v>
      </c>
    </row>
    <row r="537" s="1" customFormat="1" ht="16.5" customHeight="1">
      <c r="B537" s="39"/>
      <c r="C537" s="225" t="s">
        <v>718</v>
      </c>
      <c r="D537" s="225" t="s">
        <v>157</v>
      </c>
      <c r="E537" s="226" t="s">
        <v>719</v>
      </c>
      <c r="F537" s="227" t="s">
        <v>720</v>
      </c>
      <c r="G537" s="228" t="s">
        <v>160</v>
      </c>
      <c r="H537" s="229">
        <v>4</v>
      </c>
      <c r="I537" s="230"/>
      <c r="J537" s="231">
        <f>ROUND(I537*H537,2)</f>
        <v>0</v>
      </c>
      <c r="K537" s="227" t="s">
        <v>1</v>
      </c>
      <c r="L537" s="44"/>
      <c r="M537" s="232" t="s">
        <v>1</v>
      </c>
      <c r="N537" s="233" t="s">
        <v>45</v>
      </c>
      <c r="O537" s="87"/>
      <c r="P537" s="234">
        <f>O537*H537</f>
        <v>0</v>
      </c>
      <c r="Q537" s="234">
        <v>0.00038000000000000002</v>
      </c>
      <c r="R537" s="234">
        <f>Q537*H537</f>
        <v>0.0015200000000000001</v>
      </c>
      <c r="S537" s="234">
        <v>0</v>
      </c>
      <c r="T537" s="235">
        <f>S537*H537</f>
        <v>0</v>
      </c>
      <c r="AR537" s="236" t="s">
        <v>242</v>
      </c>
      <c r="AT537" s="236" t="s">
        <v>157</v>
      </c>
      <c r="AU537" s="236" t="s">
        <v>162</v>
      </c>
      <c r="AY537" s="17" t="s">
        <v>154</v>
      </c>
      <c r="BE537" s="237">
        <f>IF(N537="základní",J537,0)</f>
        <v>0</v>
      </c>
      <c r="BF537" s="237">
        <f>IF(N537="snížená",J537,0)</f>
        <v>0</v>
      </c>
      <c r="BG537" s="237">
        <f>IF(N537="zákl. přenesená",J537,0)</f>
        <v>0</v>
      </c>
      <c r="BH537" s="237">
        <f>IF(N537="sníž. přenesená",J537,0)</f>
        <v>0</v>
      </c>
      <c r="BI537" s="237">
        <f>IF(N537="nulová",J537,0)</f>
        <v>0</v>
      </c>
      <c r="BJ537" s="17" t="s">
        <v>162</v>
      </c>
      <c r="BK537" s="237">
        <f>ROUND(I537*H537,2)</f>
        <v>0</v>
      </c>
      <c r="BL537" s="17" t="s">
        <v>242</v>
      </c>
      <c r="BM537" s="236" t="s">
        <v>721</v>
      </c>
    </row>
    <row r="538" s="1" customFormat="1" ht="16.5" customHeight="1">
      <c r="B538" s="39"/>
      <c r="C538" s="225" t="s">
        <v>722</v>
      </c>
      <c r="D538" s="225" t="s">
        <v>157</v>
      </c>
      <c r="E538" s="226" t="s">
        <v>723</v>
      </c>
      <c r="F538" s="227" t="s">
        <v>724</v>
      </c>
      <c r="G538" s="228" t="s">
        <v>204</v>
      </c>
      <c r="H538" s="229">
        <v>1</v>
      </c>
      <c r="I538" s="230"/>
      <c r="J538" s="231">
        <f>ROUND(I538*H538,2)</f>
        <v>0</v>
      </c>
      <c r="K538" s="227" t="s">
        <v>168</v>
      </c>
      <c r="L538" s="44"/>
      <c r="M538" s="232" t="s">
        <v>1</v>
      </c>
      <c r="N538" s="233" t="s">
        <v>45</v>
      </c>
      <c r="O538" s="87"/>
      <c r="P538" s="234">
        <f>O538*H538</f>
        <v>0</v>
      </c>
      <c r="Q538" s="234">
        <v>0</v>
      </c>
      <c r="R538" s="234">
        <f>Q538*H538</f>
        <v>0</v>
      </c>
      <c r="S538" s="234">
        <v>0.0020999999999999999</v>
      </c>
      <c r="T538" s="235">
        <f>S538*H538</f>
        <v>0.0020999999999999999</v>
      </c>
      <c r="AR538" s="236" t="s">
        <v>242</v>
      </c>
      <c r="AT538" s="236" t="s">
        <v>157</v>
      </c>
      <c r="AU538" s="236" t="s">
        <v>162</v>
      </c>
      <c r="AY538" s="17" t="s">
        <v>154</v>
      </c>
      <c r="BE538" s="237">
        <f>IF(N538="základní",J538,0)</f>
        <v>0</v>
      </c>
      <c r="BF538" s="237">
        <f>IF(N538="snížená",J538,0)</f>
        <v>0</v>
      </c>
      <c r="BG538" s="237">
        <f>IF(N538="zákl. přenesená",J538,0)</f>
        <v>0</v>
      </c>
      <c r="BH538" s="237">
        <f>IF(N538="sníž. přenesená",J538,0)</f>
        <v>0</v>
      </c>
      <c r="BI538" s="237">
        <f>IF(N538="nulová",J538,0)</f>
        <v>0</v>
      </c>
      <c r="BJ538" s="17" t="s">
        <v>162</v>
      </c>
      <c r="BK538" s="237">
        <f>ROUND(I538*H538,2)</f>
        <v>0</v>
      </c>
      <c r="BL538" s="17" t="s">
        <v>242</v>
      </c>
      <c r="BM538" s="236" t="s">
        <v>725</v>
      </c>
    </row>
    <row r="539" s="12" customFormat="1">
      <c r="B539" s="238"/>
      <c r="C539" s="239"/>
      <c r="D539" s="240" t="s">
        <v>164</v>
      </c>
      <c r="E539" s="241" t="s">
        <v>1</v>
      </c>
      <c r="F539" s="242" t="s">
        <v>726</v>
      </c>
      <c r="G539" s="239"/>
      <c r="H539" s="243">
        <v>1</v>
      </c>
      <c r="I539" s="244"/>
      <c r="J539" s="239"/>
      <c r="K539" s="239"/>
      <c r="L539" s="245"/>
      <c r="M539" s="246"/>
      <c r="N539" s="247"/>
      <c r="O539" s="247"/>
      <c r="P539" s="247"/>
      <c r="Q539" s="247"/>
      <c r="R539" s="247"/>
      <c r="S539" s="247"/>
      <c r="T539" s="248"/>
      <c r="AT539" s="249" t="s">
        <v>164</v>
      </c>
      <c r="AU539" s="249" t="s">
        <v>162</v>
      </c>
      <c r="AV539" s="12" t="s">
        <v>162</v>
      </c>
      <c r="AW539" s="12" t="s">
        <v>35</v>
      </c>
      <c r="AX539" s="12" t="s">
        <v>87</v>
      </c>
      <c r="AY539" s="249" t="s">
        <v>154</v>
      </c>
    </row>
    <row r="540" s="1" customFormat="1" ht="16.5" customHeight="1">
      <c r="B540" s="39"/>
      <c r="C540" s="225" t="s">
        <v>727</v>
      </c>
      <c r="D540" s="225" t="s">
        <v>157</v>
      </c>
      <c r="E540" s="226" t="s">
        <v>728</v>
      </c>
      <c r="F540" s="227" t="s">
        <v>729</v>
      </c>
      <c r="G540" s="228" t="s">
        <v>204</v>
      </c>
      <c r="H540" s="229">
        <v>2</v>
      </c>
      <c r="I540" s="230"/>
      <c r="J540" s="231">
        <f>ROUND(I540*H540,2)</f>
        <v>0</v>
      </c>
      <c r="K540" s="227" t="s">
        <v>1</v>
      </c>
      <c r="L540" s="44"/>
      <c r="M540" s="232" t="s">
        <v>1</v>
      </c>
      <c r="N540" s="233" t="s">
        <v>45</v>
      </c>
      <c r="O540" s="87"/>
      <c r="P540" s="234">
        <f>O540*H540</f>
        <v>0</v>
      </c>
      <c r="Q540" s="234">
        <v>0.00034000000000000002</v>
      </c>
      <c r="R540" s="234">
        <f>Q540*H540</f>
        <v>0.00068000000000000005</v>
      </c>
      <c r="S540" s="234">
        <v>0</v>
      </c>
      <c r="T540" s="235">
        <f>S540*H540</f>
        <v>0</v>
      </c>
      <c r="AR540" s="236" t="s">
        <v>242</v>
      </c>
      <c r="AT540" s="236" t="s">
        <v>157</v>
      </c>
      <c r="AU540" s="236" t="s">
        <v>162</v>
      </c>
      <c r="AY540" s="17" t="s">
        <v>154</v>
      </c>
      <c r="BE540" s="237">
        <f>IF(N540="základní",J540,0)</f>
        <v>0</v>
      </c>
      <c r="BF540" s="237">
        <f>IF(N540="snížená",J540,0)</f>
        <v>0</v>
      </c>
      <c r="BG540" s="237">
        <f>IF(N540="zákl. přenesená",J540,0)</f>
        <v>0</v>
      </c>
      <c r="BH540" s="237">
        <f>IF(N540="sníž. přenesená",J540,0)</f>
        <v>0</v>
      </c>
      <c r="BI540" s="237">
        <f>IF(N540="nulová",J540,0)</f>
        <v>0</v>
      </c>
      <c r="BJ540" s="17" t="s">
        <v>162</v>
      </c>
      <c r="BK540" s="237">
        <f>ROUND(I540*H540,2)</f>
        <v>0</v>
      </c>
      <c r="BL540" s="17" t="s">
        <v>242</v>
      </c>
      <c r="BM540" s="236" t="s">
        <v>730</v>
      </c>
    </row>
    <row r="541" s="1" customFormat="1" ht="16.5" customHeight="1">
      <c r="B541" s="39"/>
      <c r="C541" s="225" t="s">
        <v>731</v>
      </c>
      <c r="D541" s="225" t="s">
        <v>157</v>
      </c>
      <c r="E541" s="226" t="s">
        <v>732</v>
      </c>
      <c r="F541" s="227" t="s">
        <v>733</v>
      </c>
      <c r="G541" s="228" t="s">
        <v>204</v>
      </c>
      <c r="H541" s="229">
        <v>2</v>
      </c>
      <c r="I541" s="230"/>
      <c r="J541" s="231">
        <f>ROUND(I541*H541,2)</f>
        <v>0</v>
      </c>
      <c r="K541" s="227" t="s">
        <v>168</v>
      </c>
      <c r="L541" s="44"/>
      <c r="M541" s="232" t="s">
        <v>1</v>
      </c>
      <c r="N541" s="233" t="s">
        <v>45</v>
      </c>
      <c r="O541" s="87"/>
      <c r="P541" s="234">
        <f>O541*H541</f>
        <v>0</v>
      </c>
      <c r="Q541" s="234">
        <v>0.00029</v>
      </c>
      <c r="R541" s="234">
        <f>Q541*H541</f>
        <v>0.00058</v>
      </c>
      <c r="S541" s="234">
        <v>0</v>
      </c>
      <c r="T541" s="235">
        <f>S541*H541</f>
        <v>0</v>
      </c>
      <c r="AR541" s="236" t="s">
        <v>242</v>
      </c>
      <c r="AT541" s="236" t="s">
        <v>157</v>
      </c>
      <c r="AU541" s="236" t="s">
        <v>162</v>
      </c>
      <c r="AY541" s="17" t="s">
        <v>154</v>
      </c>
      <c r="BE541" s="237">
        <f>IF(N541="základní",J541,0)</f>
        <v>0</v>
      </c>
      <c r="BF541" s="237">
        <f>IF(N541="snížená",J541,0)</f>
        <v>0</v>
      </c>
      <c r="BG541" s="237">
        <f>IF(N541="zákl. přenesená",J541,0)</f>
        <v>0</v>
      </c>
      <c r="BH541" s="237">
        <f>IF(N541="sníž. přenesená",J541,0)</f>
        <v>0</v>
      </c>
      <c r="BI541" s="237">
        <f>IF(N541="nulová",J541,0)</f>
        <v>0</v>
      </c>
      <c r="BJ541" s="17" t="s">
        <v>162</v>
      </c>
      <c r="BK541" s="237">
        <f>ROUND(I541*H541,2)</f>
        <v>0</v>
      </c>
      <c r="BL541" s="17" t="s">
        <v>242</v>
      </c>
      <c r="BM541" s="236" t="s">
        <v>734</v>
      </c>
    </row>
    <row r="542" s="1" customFormat="1" ht="16.5" customHeight="1">
      <c r="B542" s="39"/>
      <c r="C542" s="225" t="s">
        <v>735</v>
      </c>
      <c r="D542" s="225" t="s">
        <v>157</v>
      </c>
      <c r="E542" s="226" t="s">
        <v>736</v>
      </c>
      <c r="F542" s="227" t="s">
        <v>737</v>
      </c>
      <c r="G542" s="228" t="s">
        <v>204</v>
      </c>
      <c r="H542" s="229">
        <v>11</v>
      </c>
      <c r="I542" s="230"/>
      <c r="J542" s="231">
        <f>ROUND(I542*H542,2)</f>
        <v>0</v>
      </c>
      <c r="K542" s="227" t="s">
        <v>168</v>
      </c>
      <c r="L542" s="44"/>
      <c r="M542" s="232" t="s">
        <v>1</v>
      </c>
      <c r="N542" s="233" t="s">
        <v>45</v>
      </c>
      <c r="O542" s="87"/>
      <c r="P542" s="234">
        <f>O542*H542</f>
        <v>0</v>
      </c>
      <c r="Q542" s="234">
        <v>0.00035</v>
      </c>
      <c r="R542" s="234">
        <f>Q542*H542</f>
        <v>0.0038500000000000001</v>
      </c>
      <c r="S542" s="234">
        <v>0</v>
      </c>
      <c r="T542" s="235">
        <f>S542*H542</f>
        <v>0</v>
      </c>
      <c r="AR542" s="236" t="s">
        <v>242</v>
      </c>
      <c r="AT542" s="236" t="s">
        <v>157</v>
      </c>
      <c r="AU542" s="236" t="s">
        <v>162</v>
      </c>
      <c r="AY542" s="17" t="s">
        <v>154</v>
      </c>
      <c r="BE542" s="237">
        <f>IF(N542="základní",J542,0)</f>
        <v>0</v>
      </c>
      <c r="BF542" s="237">
        <f>IF(N542="snížená",J542,0)</f>
        <v>0</v>
      </c>
      <c r="BG542" s="237">
        <f>IF(N542="zákl. přenesená",J542,0)</f>
        <v>0</v>
      </c>
      <c r="BH542" s="237">
        <f>IF(N542="sníž. přenesená",J542,0)</f>
        <v>0</v>
      </c>
      <c r="BI542" s="237">
        <f>IF(N542="nulová",J542,0)</f>
        <v>0</v>
      </c>
      <c r="BJ542" s="17" t="s">
        <v>162</v>
      </c>
      <c r="BK542" s="237">
        <f>ROUND(I542*H542,2)</f>
        <v>0</v>
      </c>
      <c r="BL542" s="17" t="s">
        <v>242</v>
      </c>
      <c r="BM542" s="236" t="s">
        <v>738</v>
      </c>
    </row>
    <row r="543" s="1" customFormat="1" ht="16.5" customHeight="1">
      <c r="B543" s="39"/>
      <c r="C543" s="225" t="s">
        <v>739</v>
      </c>
      <c r="D543" s="225" t="s">
        <v>157</v>
      </c>
      <c r="E543" s="226" t="s">
        <v>740</v>
      </c>
      <c r="F543" s="227" t="s">
        <v>741</v>
      </c>
      <c r="G543" s="228" t="s">
        <v>204</v>
      </c>
      <c r="H543" s="229">
        <v>1</v>
      </c>
      <c r="I543" s="230"/>
      <c r="J543" s="231">
        <f>ROUND(I543*H543,2)</f>
        <v>0</v>
      </c>
      <c r="K543" s="227" t="s">
        <v>168</v>
      </c>
      <c r="L543" s="44"/>
      <c r="M543" s="232" t="s">
        <v>1</v>
      </c>
      <c r="N543" s="233" t="s">
        <v>45</v>
      </c>
      <c r="O543" s="87"/>
      <c r="P543" s="234">
        <f>O543*H543</f>
        <v>0</v>
      </c>
      <c r="Q543" s="234">
        <v>0.00056999999999999998</v>
      </c>
      <c r="R543" s="234">
        <f>Q543*H543</f>
        <v>0.00056999999999999998</v>
      </c>
      <c r="S543" s="234">
        <v>0</v>
      </c>
      <c r="T543" s="235">
        <f>S543*H543</f>
        <v>0</v>
      </c>
      <c r="AR543" s="236" t="s">
        <v>242</v>
      </c>
      <c r="AT543" s="236" t="s">
        <v>157</v>
      </c>
      <c r="AU543" s="236" t="s">
        <v>162</v>
      </c>
      <c r="AY543" s="17" t="s">
        <v>154</v>
      </c>
      <c r="BE543" s="237">
        <f>IF(N543="základní",J543,0)</f>
        <v>0</v>
      </c>
      <c r="BF543" s="237">
        <f>IF(N543="snížená",J543,0)</f>
        <v>0</v>
      </c>
      <c r="BG543" s="237">
        <f>IF(N543="zákl. přenesená",J543,0)</f>
        <v>0</v>
      </c>
      <c r="BH543" s="237">
        <f>IF(N543="sníž. přenesená",J543,0)</f>
        <v>0</v>
      </c>
      <c r="BI543" s="237">
        <f>IF(N543="nulová",J543,0)</f>
        <v>0</v>
      </c>
      <c r="BJ543" s="17" t="s">
        <v>162</v>
      </c>
      <c r="BK543" s="237">
        <f>ROUND(I543*H543,2)</f>
        <v>0</v>
      </c>
      <c r="BL543" s="17" t="s">
        <v>242</v>
      </c>
      <c r="BM543" s="236" t="s">
        <v>742</v>
      </c>
    </row>
    <row r="544" s="1" customFormat="1" ht="16.5" customHeight="1">
      <c r="B544" s="39"/>
      <c r="C544" s="225" t="s">
        <v>743</v>
      </c>
      <c r="D544" s="225" t="s">
        <v>157</v>
      </c>
      <c r="E544" s="226" t="s">
        <v>744</v>
      </c>
      <c r="F544" s="227" t="s">
        <v>745</v>
      </c>
      <c r="G544" s="228" t="s">
        <v>204</v>
      </c>
      <c r="H544" s="229">
        <v>1</v>
      </c>
      <c r="I544" s="230"/>
      <c r="J544" s="231">
        <f>ROUND(I544*H544,2)</f>
        <v>0</v>
      </c>
      <c r="K544" s="227" t="s">
        <v>168</v>
      </c>
      <c r="L544" s="44"/>
      <c r="M544" s="232" t="s">
        <v>1</v>
      </c>
      <c r="N544" s="233" t="s">
        <v>45</v>
      </c>
      <c r="O544" s="87"/>
      <c r="P544" s="234">
        <f>O544*H544</f>
        <v>0</v>
      </c>
      <c r="Q544" s="234">
        <v>0.00114</v>
      </c>
      <c r="R544" s="234">
        <f>Q544*H544</f>
        <v>0.00114</v>
      </c>
      <c r="S544" s="234">
        <v>0</v>
      </c>
      <c r="T544" s="235">
        <f>S544*H544</f>
        <v>0</v>
      </c>
      <c r="AR544" s="236" t="s">
        <v>242</v>
      </c>
      <c r="AT544" s="236" t="s">
        <v>157</v>
      </c>
      <c r="AU544" s="236" t="s">
        <v>162</v>
      </c>
      <c r="AY544" s="17" t="s">
        <v>154</v>
      </c>
      <c r="BE544" s="237">
        <f>IF(N544="základní",J544,0)</f>
        <v>0</v>
      </c>
      <c r="BF544" s="237">
        <f>IF(N544="snížená",J544,0)</f>
        <v>0</v>
      </c>
      <c r="BG544" s="237">
        <f>IF(N544="zákl. přenesená",J544,0)</f>
        <v>0</v>
      </c>
      <c r="BH544" s="237">
        <f>IF(N544="sníž. přenesená",J544,0)</f>
        <v>0</v>
      </c>
      <c r="BI544" s="237">
        <f>IF(N544="nulová",J544,0)</f>
        <v>0</v>
      </c>
      <c r="BJ544" s="17" t="s">
        <v>162</v>
      </c>
      <c r="BK544" s="237">
        <f>ROUND(I544*H544,2)</f>
        <v>0</v>
      </c>
      <c r="BL544" s="17" t="s">
        <v>242</v>
      </c>
      <c r="BM544" s="236" t="s">
        <v>746</v>
      </c>
    </row>
    <row r="545" s="1" customFormat="1" ht="16.5" customHeight="1">
      <c r="B545" s="39"/>
      <c r="C545" s="225" t="s">
        <v>747</v>
      </c>
      <c r="D545" s="225" t="s">
        <v>157</v>
      </c>
      <c r="E545" s="226" t="s">
        <v>748</v>
      </c>
      <c r="F545" s="227" t="s">
        <v>749</v>
      </c>
      <c r="G545" s="228" t="s">
        <v>160</v>
      </c>
      <c r="H545" s="229">
        <v>1</v>
      </c>
      <c r="I545" s="230"/>
      <c r="J545" s="231">
        <f>ROUND(I545*H545,2)</f>
        <v>0</v>
      </c>
      <c r="K545" s="227" t="s">
        <v>1</v>
      </c>
      <c r="L545" s="44"/>
      <c r="M545" s="232" t="s">
        <v>1</v>
      </c>
      <c r="N545" s="233" t="s">
        <v>45</v>
      </c>
      <c r="O545" s="87"/>
      <c r="P545" s="234">
        <f>O545*H545</f>
        <v>0</v>
      </c>
      <c r="Q545" s="234">
        <v>0</v>
      </c>
      <c r="R545" s="234">
        <f>Q545*H545</f>
        <v>0</v>
      </c>
      <c r="S545" s="234">
        <v>0</v>
      </c>
      <c r="T545" s="235">
        <f>S545*H545</f>
        <v>0</v>
      </c>
      <c r="AR545" s="236" t="s">
        <v>242</v>
      </c>
      <c r="AT545" s="236" t="s">
        <v>157</v>
      </c>
      <c r="AU545" s="236" t="s">
        <v>162</v>
      </c>
      <c r="AY545" s="17" t="s">
        <v>154</v>
      </c>
      <c r="BE545" s="237">
        <f>IF(N545="základní",J545,0)</f>
        <v>0</v>
      </c>
      <c r="BF545" s="237">
        <f>IF(N545="snížená",J545,0)</f>
        <v>0</v>
      </c>
      <c r="BG545" s="237">
        <f>IF(N545="zákl. přenesená",J545,0)</f>
        <v>0</v>
      </c>
      <c r="BH545" s="237">
        <f>IF(N545="sníž. přenesená",J545,0)</f>
        <v>0</v>
      </c>
      <c r="BI545" s="237">
        <f>IF(N545="nulová",J545,0)</f>
        <v>0</v>
      </c>
      <c r="BJ545" s="17" t="s">
        <v>162</v>
      </c>
      <c r="BK545" s="237">
        <f>ROUND(I545*H545,2)</f>
        <v>0</v>
      </c>
      <c r="BL545" s="17" t="s">
        <v>242</v>
      </c>
      <c r="BM545" s="236" t="s">
        <v>750</v>
      </c>
    </row>
    <row r="546" s="1" customFormat="1" ht="16.5" customHeight="1">
      <c r="B546" s="39"/>
      <c r="C546" s="225" t="s">
        <v>751</v>
      </c>
      <c r="D546" s="225" t="s">
        <v>157</v>
      </c>
      <c r="E546" s="226" t="s">
        <v>752</v>
      </c>
      <c r="F546" s="227" t="s">
        <v>753</v>
      </c>
      <c r="G546" s="228" t="s">
        <v>160</v>
      </c>
      <c r="H546" s="229">
        <v>5</v>
      </c>
      <c r="I546" s="230"/>
      <c r="J546" s="231">
        <f>ROUND(I546*H546,2)</f>
        <v>0</v>
      </c>
      <c r="K546" s="227" t="s">
        <v>168</v>
      </c>
      <c r="L546" s="44"/>
      <c r="M546" s="232" t="s">
        <v>1</v>
      </c>
      <c r="N546" s="233" t="s">
        <v>45</v>
      </c>
      <c r="O546" s="87"/>
      <c r="P546" s="234">
        <f>O546*H546</f>
        <v>0</v>
      </c>
      <c r="Q546" s="234">
        <v>0</v>
      </c>
      <c r="R546" s="234">
        <f>Q546*H546</f>
        <v>0</v>
      </c>
      <c r="S546" s="234">
        <v>0</v>
      </c>
      <c r="T546" s="235">
        <f>S546*H546</f>
        <v>0</v>
      </c>
      <c r="AR546" s="236" t="s">
        <v>242</v>
      </c>
      <c r="AT546" s="236" t="s">
        <v>157</v>
      </c>
      <c r="AU546" s="236" t="s">
        <v>162</v>
      </c>
      <c r="AY546" s="17" t="s">
        <v>154</v>
      </c>
      <c r="BE546" s="237">
        <f>IF(N546="základní",J546,0)</f>
        <v>0</v>
      </c>
      <c r="BF546" s="237">
        <f>IF(N546="snížená",J546,0)</f>
        <v>0</v>
      </c>
      <c r="BG546" s="237">
        <f>IF(N546="zákl. přenesená",J546,0)</f>
        <v>0</v>
      </c>
      <c r="BH546" s="237">
        <f>IF(N546="sníž. přenesená",J546,0)</f>
        <v>0</v>
      </c>
      <c r="BI546" s="237">
        <f>IF(N546="nulová",J546,0)</f>
        <v>0</v>
      </c>
      <c r="BJ546" s="17" t="s">
        <v>162</v>
      </c>
      <c r="BK546" s="237">
        <f>ROUND(I546*H546,2)</f>
        <v>0</v>
      </c>
      <c r="BL546" s="17" t="s">
        <v>242</v>
      </c>
      <c r="BM546" s="236" t="s">
        <v>754</v>
      </c>
    </row>
    <row r="547" s="1" customFormat="1" ht="16.5" customHeight="1">
      <c r="B547" s="39"/>
      <c r="C547" s="225" t="s">
        <v>755</v>
      </c>
      <c r="D547" s="225" t="s">
        <v>157</v>
      </c>
      <c r="E547" s="226" t="s">
        <v>756</v>
      </c>
      <c r="F547" s="227" t="s">
        <v>757</v>
      </c>
      <c r="G547" s="228" t="s">
        <v>160</v>
      </c>
      <c r="H547" s="229">
        <v>3</v>
      </c>
      <c r="I547" s="230"/>
      <c r="J547" s="231">
        <f>ROUND(I547*H547,2)</f>
        <v>0</v>
      </c>
      <c r="K547" s="227" t="s">
        <v>168</v>
      </c>
      <c r="L547" s="44"/>
      <c r="M547" s="232" t="s">
        <v>1</v>
      </c>
      <c r="N547" s="233" t="s">
        <v>45</v>
      </c>
      <c r="O547" s="87"/>
      <c r="P547" s="234">
        <f>O547*H547</f>
        <v>0</v>
      </c>
      <c r="Q547" s="234">
        <v>0</v>
      </c>
      <c r="R547" s="234">
        <f>Q547*H547</f>
        <v>0</v>
      </c>
      <c r="S547" s="234">
        <v>0</v>
      </c>
      <c r="T547" s="235">
        <f>S547*H547</f>
        <v>0</v>
      </c>
      <c r="AR547" s="236" t="s">
        <v>242</v>
      </c>
      <c r="AT547" s="236" t="s">
        <v>157</v>
      </c>
      <c r="AU547" s="236" t="s">
        <v>162</v>
      </c>
      <c r="AY547" s="17" t="s">
        <v>154</v>
      </c>
      <c r="BE547" s="237">
        <f>IF(N547="základní",J547,0)</f>
        <v>0</v>
      </c>
      <c r="BF547" s="237">
        <f>IF(N547="snížená",J547,0)</f>
        <v>0</v>
      </c>
      <c r="BG547" s="237">
        <f>IF(N547="zákl. přenesená",J547,0)</f>
        <v>0</v>
      </c>
      <c r="BH547" s="237">
        <f>IF(N547="sníž. přenesená",J547,0)</f>
        <v>0</v>
      </c>
      <c r="BI547" s="237">
        <f>IF(N547="nulová",J547,0)</f>
        <v>0</v>
      </c>
      <c r="BJ547" s="17" t="s">
        <v>162</v>
      </c>
      <c r="BK547" s="237">
        <f>ROUND(I547*H547,2)</f>
        <v>0</v>
      </c>
      <c r="BL547" s="17" t="s">
        <v>242</v>
      </c>
      <c r="BM547" s="236" t="s">
        <v>758</v>
      </c>
    </row>
    <row r="548" s="1" customFormat="1" ht="16.5" customHeight="1">
      <c r="B548" s="39"/>
      <c r="C548" s="225" t="s">
        <v>759</v>
      </c>
      <c r="D548" s="225" t="s">
        <v>157</v>
      </c>
      <c r="E548" s="226" t="s">
        <v>760</v>
      </c>
      <c r="F548" s="227" t="s">
        <v>761</v>
      </c>
      <c r="G548" s="228" t="s">
        <v>160</v>
      </c>
      <c r="H548" s="229">
        <v>1</v>
      </c>
      <c r="I548" s="230"/>
      <c r="J548" s="231">
        <f>ROUND(I548*H548,2)</f>
        <v>0</v>
      </c>
      <c r="K548" s="227" t="s">
        <v>168</v>
      </c>
      <c r="L548" s="44"/>
      <c r="M548" s="232" t="s">
        <v>1</v>
      </c>
      <c r="N548" s="233" t="s">
        <v>45</v>
      </c>
      <c r="O548" s="87"/>
      <c r="P548" s="234">
        <f>O548*H548</f>
        <v>0</v>
      </c>
      <c r="Q548" s="234">
        <v>0</v>
      </c>
      <c r="R548" s="234">
        <f>Q548*H548</f>
        <v>0</v>
      </c>
      <c r="S548" s="234">
        <v>0</v>
      </c>
      <c r="T548" s="235">
        <f>S548*H548</f>
        <v>0</v>
      </c>
      <c r="AR548" s="236" t="s">
        <v>242</v>
      </c>
      <c r="AT548" s="236" t="s">
        <v>157</v>
      </c>
      <c r="AU548" s="236" t="s">
        <v>162</v>
      </c>
      <c r="AY548" s="17" t="s">
        <v>154</v>
      </c>
      <c r="BE548" s="237">
        <f>IF(N548="základní",J548,0)</f>
        <v>0</v>
      </c>
      <c r="BF548" s="237">
        <f>IF(N548="snížená",J548,0)</f>
        <v>0</v>
      </c>
      <c r="BG548" s="237">
        <f>IF(N548="zákl. přenesená",J548,0)</f>
        <v>0</v>
      </c>
      <c r="BH548" s="237">
        <f>IF(N548="sníž. přenesená",J548,0)</f>
        <v>0</v>
      </c>
      <c r="BI548" s="237">
        <f>IF(N548="nulová",J548,0)</f>
        <v>0</v>
      </c>
      <c r="BJ548" s="17" t="s">
        <v>162</v>
      </c>
      <c r="BK548" s="237">
        <f>ROUND(I548*H548,2)</f>
        <v>0</v>
      </c>
      <c r="BL548" s="17" t="s">
        <v>242</v>
      </c>
      <c r="BM548" s="236" t="s">
        <v>762</v>
      </c>
    </row>
    <row r="549" s="1" customFormat="1" ht="16.5" customHeight="1">
      <c r="B549" s="39"/>
      <c r="C549" s="225" t="s">
        <v>763</v>
      </c>
      <c r="D549" s="225" t="s">
        <v>157</v>
      </c>
      <c r="E549" s="226" t="s">
        <v>764</v>
      </c>
      <c r="F549" s="227" t="s">
        <v>765</v>
      </c>
      <c r="G549" s="228" t="s">
        <v>204</v>
      </c>
      <c r="H549" s="229">
        <v>17</v>
      </c>
      <c r="I549" s="230"/>
      <c r="J549" s="231">
        <f>ROUND(I549*H549,2)</f>
        <v>0</v>
      </c>
      <c r="K549" s="227" t="s">
        <v>168</v>
      </c>
      <c r="L549" s="44"/>
      <c r="M549" s="232" t="s">
        <v>1</v>
      </c>
      <c r="N549" s="233" t="s">
        <v>45</v>
      </c>
      <c r="O549" s="87"/>
      <c r="P549" s="234">
        <f>O549*H549</f>
        <v>0</v>
      </c>
      <c r="Q549" s="234">
        <v>0</v>
      </c>
      <c r="R549" s="234">
        <f>Q549*H549</f>
        <v>0</v>
      </c>
      <c r="S549" s="234">
        <v>0</v>
      </c>
      <c r="T549" s="235">
        <f>S549*H549</f>
        <v>0</v>
      </c>
      <c r="AR549" s="236" t="s">
        <v>242</v>
      </c>
      <c r="AT549" s="236" t="s">
        <v>157</v>
      </c>
      <c r="AU549" s="236" t="s">
        <v>162</v>
      </c>
      <c r="AY549" s="17" t="s">
        <v>154</v>
      </c>
      <c r="BE549" s="237">
        <f>IF(N549="základní",J549,0)</f>
        <v>0</v>
      </c>
      <c r="BF549" s="237">
        <f>IF(N549="snížená",J549,0)</f>
        <v>0</v>
      </c>
      <c r="BG549" s="237">
        <f>IF(N549="zákl. přenesená",J549,0)</f>
        <v>0</v>
      </c>
      <c r="BH549" s="237">
        <f>IF(N549="sníž. přenesená",J549,0)</f>
        <v>0</v>
      </c>
      <c r="BI549" s="237">
        <f>IF(N549="nulová",J549,0)</f>
        <v>0</v>
      </c>
      <c r="BJ549" s="17" t="s">
        <v>162</v>
      </c>
      <c r="BK549" s="237">
        <f>ROUND(I549*H549,2)</f>
        <v>0</v>
      </c>
      <c r="BL549" s="17" t="s">
        <v>242</v>
      </c>
      <c r="BM549" s="236" t="s">
        <v>766</v>
      </c>
    </row>
    <row r="550" s="1" customFormat="1" ht="24" customHeight="1">
      <c r="B550" s="39"/>
      <c r="C550" s="225" t="s">
        <v>767</v>
      </c>
      <c r="D550" s="225" t="s">
        <v>157</v>
      </c>
      <c r="E550" s="226" t="s">
        <v>768</v>
      </c>
      <c r="F550" s="227" t="s">
        <v>769</v>
      </c>
      <c r="G550" s="228" t="s">
        <v>688</v>
      </c>
      <c r="H550" s="292"/>
      <c r="I550" s="230"/>
      <c r="J550" s="231">
        <f>ROUND(I550*H550,2)</f>
        <v>0</v>
      </c>
      <c r="K550" s="227" t="s">
        <v>168</v>
      </c>
      <c r="L550" s="44"/>
      <c r="M550" s="232" t="s">
        <v>1</v>
      </c>
      <c r="N550" s="233" t="s">
        <v>45</v>
      </c>
      <c r="O550" s="87"/>
      <c r="P550" s="234">
        <f>O550*H550</f>
        <v>0</v>
      </c>
      <c r="Q550" s="234">
        <v>0</v>
      </c>
      <c r="R550" s="234">
        <f>Q550*H550</f>
        <v>0</v>
      </c>
      <c r="S550" s="234">
        <v>0</v>
      </c>
      <c r="T550" s="235">
        <f>S550*H550</f>
        <v>0</v>
      </c>
      <c r="AR550" s="236" t="s">
        <v>242</v>
      </c>
      <c r="AT550" s="236" t="s">
        <v>157</v>
      </c>
      <c r="AU550" s="236" t="s">
        <v>162</v>
      </c>
      <c r="AY550" s="17" t="s">
        <v>154</v>
      </c>
      <c r="BE550" s="237">
        <f>IF(N550="základní",J550,0)</f>
        <v>0</v>
      </c>
      <c r="BF550" s="237">
        <f>IF(N550="snížená",J550,0)</f>
        <v>0</v>
      </c>
      <c r="BG550" s="237">
        <f>IF(N550="zákl. přenesená",J550,0)</f>
        <v>0</v>
      </c>
      <c r="BH550" s="237">
        <f>IF(N550="sníž. přenesená",J550,0)</f>
        <v>0</v>
      </c>
      <c r="BI550" s="237">
        <f>IF(N550="nulová",J550,0)</f>
        <v>0</v>
      </c>
      <c r="BJ550" s="17" t="s">
        <v>162</v>
      </c>
      <c r="BK550" s="237">
        <f>ROUND(I550*H550,2)</f>
        <v>0</v>
      </c>
      <c r="BL550" s="17" t="s">
        <v>242</v>
      </c>
      <c r="BM550" s="236" t="s">
        <v>770</v>
      </c>
    </row>
    <row r="551" s="11" customFormat="1" ht="22.8" customHeight="1">
      <c r="B551" s="209"/>
      <c r="C551" s="210"/>
      <c r="D551" s="211" t="s">
        <v>78</v>
      </c>
      <c r="E551" s="223" t="s">
        <v>771</v>
      </c>
      <c r="F551" s="223" t="s">
        <v>772</v>
      </c>
      <c r="G551" s="210"/>
      <c r="H551" s="210"/>
      <c r="I551" s="213"/>
      <c r="J551" s="224">
        <f>BK551</f>
        <v>0</v>
      </c>
      <c r="K551" s="210"/>
      <c r="L551" s="215"/>
      <c r="M551" s="216"/>
      <c r="N551" s="217"/>
      <c r="O551" s="217"/>
      <c r="P551" s="218">
        <f>SUM(P552:P562)</f>
        <v>0</v>
      </c>
      <c r="Q551" s="217"/>
      <c r="R551" s="218">
        <f>SUM(R552:R562)</f>
        <v>0.050980000000000004</v>
      </c>
      <c r="S551" s="217"/>
      <c r="T551" s="219">
        <f>SUM(T552:T562)</f>
        <v>0</v>
      </c>
      <c r="AR551" s="220" t="s">
        <v>162</v>
      </c>
      <c r="AT551" s="221" t="s">
        <v>78</v>
      </c>
      <c r="AU551" s="221" t="s">
        <v>87</v>
      </c>
      <c r="AY551" s="220" t="s">
        <v>154</v>
      </c>
      <c r="BK551" s="222">
        <f>SUM(BK552:BK562)</f>
        <v>0</v>
      </c>
    </row>
    <row r="552" s="1" customFormat="1" ht="16.5" customHeight="1">
      <c r="B552" s="39"/>
      <c r="C552" s="225" t="s">
        <v>773</v>
      </c>
      <c r="D552" s="225" t="s">
        <v>157</v>
      </c>
      <c r="E552" s="226" t="s">
        <v>774</v>
      </c>
      <c r="F552" s="227" t="s">
        <v>775</v>
      </c>
      <c r="G552" s="228" t="s">
        <v>160</v>
      </c>
      <c r="H552" s="229">
        <v>1</v>
      </c>
      <c r="I552" s="230"/>
      <c r="J552" s="231">
        <f>ROUND(I552*H552,2)</f>
        <v>0</v>
      </c>
      <c r="K552" s="227" t="s">
        <v>1</v>
      </c>
      <c r="L552" s="44"/>
      <c r="M552" s="232" t="s">
        <v>1</v>
      </c>
      <c r="N552" s="233" t="s">
        <v>45</v>
      </c>
      <c r="O552" s="87"/>
      <c r="P552" s="234">
        <f>O552*H552</f>
        <v>0</v>
      </c>
      <c r="Q552" s="234">
        <v>0.0063200000000000001</v>
      </c>
      <c r="R552" s="234">
        <f>Q552*H552</f>
        <v>0.0063200000000000001</v>
      </c>
      <c r="S552" s="234">
        <v>0</v>
      </c>
      <c r="T552" s="235">
        <f>S552*H552</f>
        <v>0</v>
      </c>
      <c r="AR552" s="236" t="s">
        <v>242</v>
      </c>
      <c r="AT552" s="236" t="s">
        <v>157</v>
      </c>
      <c r="AU552" s="236" t="s">
        <v>162</v>
      </c>
      <c r="AY552" s="17" t="s">
        <v>154</v>
      </c>
      <c r="BE552" s="237">
        <f>IF(N552="základní",J552,0)</f>
        <v>0</v>
      </c>
      <c r="BF552" s="237">
        <f>IF(N552="snížená",J552,0)</f>
        <v>0</v>
      </c>
      <c r="BG552" s="237">
        <f>IF(N552="zákl. přenesená",J552,0)</f>
        <v>0</v>
      </c>
      <c r="BH552" s="237">
        <f>IF(N552="sníž. přenesená",J552,0)</f>
        <v>0</v>
      </c>
      <c r="BI552" s="237">
        <f>IF(N552="nulová",J552,0)</f>
        <v>0</v>
      </c>
      <c r="BJ552" s="17" t="s">
        <v>162</v>
      </c>
      <c r="BK552" s="237">
        <f>ROUND(I552*H552,2)</f>
        <v>0</v>
      </c>
      <c r="BL552" s="17" t="s">
        <v>242</v>
      </c>
      <c r="BM552" s="236" t="s">
        <v>776</v>
      </c>
    </row>
    <row r="553" s="1" customFormat="1" ht="24" customHeight="1">
      <c r="B553" s="39"/>
      <c r="C553" s="225" t="s">
        <v>777</v>
      </c>
      <c r="D553" s="225" t="s">
        <v>157</v>
      </c>
      <c r="E553" s="226" t="s">
        <v>778</v>
      </c>
      <c r="F553" s="227" t="s">
        <v>779</v>
      </c>
      <c r="G553" s="228" t="s">
        <v>204</v>
      </c>
      <c r="H553" s="229">
        <v>40</v>
      </c>
      <c r="I553" s="230"/>
      <c r="J553" s="231">
        <f>ROUND(I553*H553,2)</f>
        <v>0</v>
      </c>
      <c r="K553" s="227" t="s">
        <v>168</v>
      </c>
      <c r="L553" s="44"/>
      <c r="M553" s="232" t="s">
        <v>1</v>
      </c>
      <c r="N553" s="233" t="s">
        <v>45</v>
      </c>
      <c r="O553" s="87"/>
      <c r="P553" s="234">
        <f>O553*H553</f>
        <v>0</v>
      </c>
      <c r="Q553" s="234">
        <v>0.00066</v>
      </c>
      <c r="R553" s="234">
        <f>Q553*H553</f>
        <v>0.0264</v>
      </c>
      <c r="S553" s="234">
        <v>0</v>
      </c>
      <c r="T553" s="235">
        <f>S553*H553</f>
        <v>0</v>
      </c>
      <c r="AR553" s="236" t="s">
        <v>242</v>
      </c>
      <c r="AT553" s="236" t="s">
        <v>157</v>
      </c>
      <c r="AU553" s="236" t="s">
        <v>162</v>
      </c>
      <c r="AY553" s="17" t="s">
        <v>154</v>
      </c>
      <c r="BE553" s="237">
        <f>IF(N553="základní",J553,0)</f>
        <v>0</v>
      </c>
      <c r="BF553" s="237">
        <f>IF(N553="snížená",J553,0)</f>
        <v>0</v>
      </c>
      <c r="BG553" s="237">
        <f>IF(N553="zákl. přenesená",J553,0)</f>
        <v>0</v>
      </c>
      <c r="BH553" s="237">
        <f>IF(N553="sníž. přenesená",J553,0)</f>
        <v>0</v>
      </c>
      <c r="BI553" s="237">
        <f>IF(N553="nulová",J553,0)</f>
        <v>0</v>
      </c>
      <c r="BJ553" s="17" t="s">
        <v>162</v>
      </c>
      <c r="BK553" s="237">
        <f>ROUND(I553*H553,2)</f>
        <v>0</v>
      </c>
      <c r="BL553" s="17" t="s">
        <v>242</v>
      </c>
      <c r="BM553" s="236" t="s">
        <v>780</v>
      </c>
    </row>
    <row r="554" s="1" customFormat="1" ht="36" customHeight="1">
      <c r="B554" s="39"/>
      <c r="C554" s="225" t="s">
        <v>781</v>
      </c>
      <c r="D554" s="225" t="s">
        <v>157</v>
      </c>
      <c r="E554" s="226" t="s">
        <v>782</v>
      </c>
      <c r="F554" s="227" t="s">
        <v>783</v>
      </c>
      <c r="G554" s="228" t="s">
        <v>204</v>
      </c>
      <c r="H554" s="229">
        <v>21</v>
      </c>
      <c r="I554" s="230"/>
      <c r="J554" s="231">
        <f>ROUND(I554*H554,2)</f>
        <v>0</v>
      </c>
      <c r="K554" s="227" t="s">
        <v>168</v>
      </c>
      <c r="L554" s="44"/>
      <c r="M554" s="232" t="s">
        <v>1</v>
      </c>
      <c r="N554" s="233" t="s">
        <v>45</v>
      </c>
      <c r="O554" s="87"/>
      <c r="P554" s="234">
        <f>O554*H554</f>
        <v>0</v>
      </c>
      <c r="Q554" s="234">
        <v>5.0000000000000002E-05</v>
      </c>
      <c r="R554" s="234">
        <f>Q554*H554</f>
        <v>0.0010500000000000002</v>
      </c>
      <c r="S554" s="234">
        <v>0</v>
      </c>
      <c r="T554" s="235">
        <f>S554*H554</f>
        <v>0</v>
      </c>
      <c r="AR554" s="236" t="s">
        <v>242</v>
      </c>
      <c r="AT554" s="236" t="s">
        <v>157</v>
      </c>
      <c r="AU554" s="236" t="s">
        <v>162</v>
      </c>
      <c r="AY554" s="17" t="s">
        <v>154</v>
      </c>
      <c r="BE554" s="237">
        <f>IF(N554="základní",J554,0)</f>
        <v>0</v>
      </c>
      <c r="BF554" s="237">
        <f>IF(N554="snížená",J554,0)</f>
        <v>0</v>
      </c>
      <c r="BG554" s="237">
        <f>IF(N554="zákl. přenesená",J554,0)</f>
        <v>0</v>
      </c>
      <c r="BH554" s="237">
        <f>IF(N554="sníž. přenesená",J554,0)</f>
        <v>0</v>
      </c>
      <c r="BI554" s="237">
        <f>IF(N554="nulová",J554,0)</f>
        <v>0</v>
      </c>
      <c r="BJ554" s="17" t="s">
        <v>162</v>
      </c>
      <c r="BK554" s="237">
        <f>ROUND(I554*H554,2)</f>
        <v>0</v>
      </c>
      <c r="BL554" s="17" t="s">
        <v>242</v>
      </c>
      <c r="BM554" s="236" t="s">
        <v>784</v>
      </c>
    </row>
    <row r="555" s="1" customFormat="1" ht="36" customHeight="1">
      <c r="B555" s="39"/>
      <c r="C555" s="225" t="s">
        <v>785</v>
      </c>
      <c r="D555" s="225" t="s">
        <v>157</v>
      </c>
      <c r="E555" s="226" t="s">
        <v>786</v>
      </c>
      <c r="F555" s="227" t="s">
        <v>787</v>
      </c>
      <c r="G555" s="228" t="s">
        <v>204</v>
      </c>
      <c r="H555" s="229">
        <v>15</v>
      </c>
      <c r="I555" s="230"/>
      <c r="J555" s="231">
        <f>ROUND(I555*H555,2)</f>
        <v>0</v>
      </c>
      <c r="K555" s="227" t="s">
        <v>1</v>
      </c>
      <c r="L555" s="44"/>
      <c r="M555" s="232" t="s">
        <v>1</v>
      </c>
      <c r="N555" s="233" t="s">
        <v>45</v>
      </c>
      <c r="O555" s="87"/>
      <c r="P555" s="234">
        <f>O555*H555</f>
        <v>0</v>
      </c>
      <c r="Q555" s="234">
        <v>0.00020000000000000001</v>
      </c>
      <c r="R555" s="234">
        <f>Q555*H555</f>
        <v>0.0030000000000000001</v>
      </c>
      <c r="S555" s="234">
        <v>0</v>
      </c>
      <c r="T555" s="235">
        <f>S555*H555</f>
        <v>0</v>
      </c>
      <c r="AR555" s="236" t="s">
        <v>242</v>
      </c>
      <c r="AT555" s="236" t="s">
        <v>157</v>
      </c>
      <c r="AU555" s="236" t="s">
        <v>162</v>
      </c>
      <c r="AY555" s="17" t="s">
        <v>154</v>
      </c>
      <c r="BE555" s="237">
        <f>IF(N555="základní",J555,0)</f>
        <v>0</v>
      </c>
      <c r="BF555" s="237">
        <f>IF(N555="snížená",J555,0)</f>
        <v>0</v>
      </c>
      <c r="BG555" s="237">
        <f>IF(N555="zákl. přenesená",J555,0)</f>
        <v>0</v>
      </c>
      <c r="BH555" s="237">
        <f>IF(N555="sníž. přenesená",J555,0)</f>
        <v>0</v>
      </c>
      <c r="BI555" s="237">
        <f>IF(N555="nulová",J555,0)</f>
        <v>0</v>
      </c>
      <c r="BJ555" s="17" t="s">
        <v>162</v>
      </c>
      <c r="BK555" s="237">
        <f>ROUND(I555*H555,2)</f>
        <v>0</v>
      </c>
      <c r="BL555" s="17" t="s">
        <v>242</v>
      </c>
      <c r="BM555" s="236" t="s">
        <v>788</v>
      </c>
    </row>
    <row r="556" s="1" customFormat="1" ht="16.5" customHeight="1">
      <c r="B556" s="39"/>
      <c r="C556" s="225" t="s">
        <v>789</v>
      </c>
      <c r="D556" s="225" t="s">
        <v>157</v>
      </c>
      <c r="E556" s="226" t="s">
        <v>790</v>
      </c>
      <c r="F556" s="227" t="s">
        <v>791</v>
      </c>
      <c r="G556" s="228" t="s">
        <v>455</v>
      </c>
      <c r="H556" s="229">
        <v>1</v>
      </c>
      <c r="I556" s="230"/>
      <c r="J556" s="231">
        <f>ROUND(I556*H556,2)</f>
        <v>0</v>
      </c>
      <c r="K556" s="227" t="s">
        <v>1</v>
      </c>
      <c r="L556" s="44"/>
      <c r="M556" s="232" t="s">
        <v>1</v>
      </c>
      <c r="N556" s="233" t="s">
        <v>45</v>
      </c>
      <c r="O556" s="87"/>
      <c r="P556" s="234">
        <f>O556*H556</f>
        <v>0</v>
      </c>
      <c r="Q556" s="234">
        <v>0.0054099999999999999</v>
      </c>
      <c r="R556" s="234">
        <f>Q556*H556</f>
        <v>0.0054099999999999999</v>
      </c>
      <c r="S556" s="234">
        <v>0</v>
      </c>
      <c r="T556" s="235">
        <f>S556*H556</f>
        <v>0</v>
      </c>
      <c r="AR556" s="236" t="s">
        <v>242</v>
      </c>
      <c r="AT556" s="236" t="s">
        <v>157</v>
      </c>
      <c r="AU556" s="236" t="s">
        <v>162</v>
      </c>
      <c r="AY556" s="17" t="s">
        <v>154</v>
      </c>
      <c r="BE556" s="237">
        <f>IF(N556="základní",J556,0)</f>
        <v>0</v>
      </c>
      <c r="BF556" s="237">
        <f>IF(N556="snížená",J556,0)</f>
        <v>0</v>
      </c>
      <c r="BG556" s="237">
        <f>IF(N556="zákl. přenesená",J556,0)</f>
        <v>0</v>
      </c>
      <c r="BH556" s="237">
        <f>IF(N556="sníž. přenesená",J556,0)</f>
        <v>0</v>
      </c>
      <c r="BI556" s="237">
        <f>IF(N556="nulová",J556,0)</f>
        <v>0</v>
      </c>
      <c r="BJ556" s="17" t="s">
        <v>162</v>
      </c>
      <c r="BK556" s="237">
        <f>ROUND(I556*H556,2)</f>
        <v>0</v>
      </c>
      <c r="BL556" s="17" t="s">
        <v>242</v>
      </c>
      <c r="BM556" s="236" t="s">
        <v>792</v>
      </c>
    </row>
    <row r="557" s="1" customFormat="1" ht="24" customHeight="1">
      <c r="B557" s="39"/>
      <c r="C557" s="225" t="s">
        <v>793</v>
      </c>
      <c r="D557" s="225" t="s">
        <v>157</v>
      </c>
      <c r="E557" s="226" t="s">
        <v>794</v>
      </c>
      <c r="F557" s="227" t="s">
        <v>795</v>
      </c>
      <c r="G557" s="228" t="s">
        <v>160</v>
      </c>
      <c r="H557" s="229">
        <v>1</v>
      </c>
      <c r="I557" s="230"/>
      <c r="J557" s="231">
        <f>ROUND(I557*H557,2)</f>
        <v>0</v>
      </c>
      <c r="K557" s="227" t="s">
        <v>168</v>
      </c>
      <c r="L557" s="44"/>
      <c r="M557" s="232" t="s">
        <v>1</v>
      </c>
      <c r="N557" s="233" t="s">
        <v>45</v>
      </c>
      <c r="O557" s="87"/>
      <c r="P557" s="234">
        <f>O557*H557</f>
        <v>0</v>
      </c>
      <c r="Q557" s="234">
        <v>0.00027</v>
      </c>
      <c r="R557" s="234">
        <f>Q557*H557</f>
        <v>0.00027</v>
      </c>
      <c r="S557" s="234">
        <v>0</v>
      </c>
      <c r="T557" s="235">
        <f>S557*H557</f>
        <v>0</v>
      </c>
      <c r="AR557" s="236" t="s">
        <v>242</v>
      </c>
      <c r="AT557" s="236" t="s">
        <v>157</v>
      </c>
      <c r="AU557" s="236" t="s">
        <v>162</v>
      </c>
      <c r="AY557" s="17" t="s">
        <v>154</v>
      </c>
      <c r="BE557" s="237">
        <f>IF(N557="základní",J557,0)</f>
        <v>0</v>
      </c>
      <c r="BF557" s="237">
        <f>IF(N557="snížená",J557,0)</f>
        <v>0</v>
      </c>
      <c r="BG557" s="237">
        <f>IF(N557="zákl. přenesená",J557,0)</f>
        <v>0</v>
      </c>
      <c r="BH557" s="237">
        <f>IF(N557="sníž. přenesená",J557,0)</f>
        <v>0</v>
      </c>
      <c r="BI557" s="237">
        <f>IF(N557="nulová",J557,0)</f>
        <v>0</v>
      </c>
      <c r="BJ557" s="17" t="s">
        <v>162</v>
      </c>
      <c r="BK557" s="237">
        <f>ROUND(I557*H557,2)</f>
        <v>0</v>
      </c>
      <c r="BL557" s="17" t="s">
        <v>242</v>
      </c>
      <c r="BM557" s="236" t="s">
        <v>796</v>
      </c>
    </row>
    <row r="558" s="1" customFormat="1" ht="16.5" customHeight="1">
      <c r="B558" s="39"/>
      <c r="C558" s="225" t="s">
        <v>797</v>
      </c>
      <c r="D558" s="225" t="s">
        <v>157</v>
      </c>
      <c r="E558" s="226" t="s">
        <v>798</v>
      </c>
      <c r="F558" s="227" t="s">
        <v>799</v>
      </c>
      <c r="G558" s="228" t="s">
        <v>160</v>
      </c>
      <c r="H558" s="229">
        <v>1</v>
      </c>
      <c r="I558" s="230"/>
      <c r="J558" s="231">
        <f>ROUND(I558*H558,2)</f>
        <v>0</v>
      </c>
      <c r="K558" s="227" t="s">
        <v>1</v>
      </c>
      <c r="L558" s="44"/>
      <c r="M558" s="232" t="s">
        <v>1</v>
      </c>
      <c r="N558" s="233" t="s">
        <v>45</v>
      </c>
      <c r="O558" s="87"/>
      <c r="P558" s="234">
        <f>O558*H558</f>
        <v>0</v>
      </c>
      <c r="Q558" s="234">
        <v>0</v>
      </c>
      <c r="R558" s="234">
        <f>Q558*H558</f>
        <v>0</v>
      </c>
      <c r="S558" s="234">
        <v>0</v>
      </c>
      <c r="T558" s="235">
        <f>S558*H558</f>
        <v>0</v>
      </c>
      <c r="AR558" s="236" t="s">
        <v>242</v>
      </c>
      <c r="AT558" s="236" t="s">
        <v>157</v>
      </c>
      <c r="AU558" s="236" t="s">
        <v>162</v>
      </c>
      <c r="AY558" s="17" t="s">
        <v>154</v>
      </c>
      <c r="BE558" s="237">
        <f>IF(N558="základní",J558,0)</f>
        <v>0</v>
      </c>
      <c r="BF558" s="237">
        <f>IF(N558="snížená",J558,0)</f>
        <v>0</v>
      </c>
      <c r="BG558" s="237">
        <f>IF(N558="zákl. přenesená",J558,0)</f>
        <v>0</v>
      </c>
      <c r="BH558" s="237">
        <f>IF(N558="sníž. přenesená",J558,0)</f>
        <v>0</v>
      </c>
      <c r="BI558" s="237">
        <f>IF(N558="nulová",J558,0)</f>
        <v>0</v>
      </c>
      <c r="BJ558" s="17" t="s">
        <v>162</v>
      </c>
      <c r="BK558" s="237">
        <f>ROUND(I558*H558,2)</f>
        <v>0</v>
      </c>
      <c r="BL558" s="17" t="s">
        <v>242</v>
      </c>
      <c r="BM558" s="236" t="s">
        <v>800</v>
      </c>
    </row>
    <row r="559" s="1" customFormat="1" ht="16.5" customHeight="1">
      <c r="B559" s="39"/>
      <c r="C559" s="282" t="s">
        <v>801</v>
      </c>
      <c r="D559" s="282" t="s">
        <v>380</v>
      </c>
      <c r="E559" s="283" t="s">
        <v>802</v>
      </c>
      <c r="F559" s="284" t="s">
        <v>803</v>
      </c>
      <c r="G559" s="285" t="s">
        <v>160</v>
      </c>
      <c r="H559" s="286">
        <v>1</v>
      </c>
      <c r="I559" s="287"/>
      <c r="J559" s="288">
        <f>ROUND(I559*H559,2)</f>
        <v>0</v>
      </c>
      <c r="K559" s="284" t="s">
        <v>1</v>
      </c>
      <c r="L559" s="289"/>
      <c r="M559" s="290" t="s">
        <v>1</v>
      </c>
      <c r="N559" s="291" t="s">
        <v>45</v>
      </c>
      <c r="O559" s="87"/>
      <c r="P559" s="234">
        <f>O559*H559</f>
        <v>0</v>
      </c>
      <c r="Q559" s="234">
        <v>0.00052999999999999998</v>
      </c>
      <c r="R559" s="234">
        <f>Q559*H559</f>
        <v>0.00052999999999999998</v>
      </c>
      <c r="S559" s="234">
        <v>0</v>
      </c>
      <c r="T559" s="235">
        <f>S559*H559</f>
        <v>0</v>
      </c>
      <c r="AR559" s="236" t="s">
        <v>385</v>
      </c>
      <c r="AT559" s="236" t="s">
        <v>380</v>
      </c>
      <c r="AU559" s="236" t="s">
        <v>162</v>
      </c>
      <c r="AY559" s="17" t="s">
        <v>154</v>
      </c>
      <c r="BE559" s="237">
        <f>IF(N559="základní",J559,0)</f>
        <v>0</v>
      </c>
      <c r="BF559" s="237">
        <f>IF(N559="snížená",J559,0)</f>
        <v>0</v>
      </c>
      <c r="BG559" s="237">
        <f>IF(N559="zákl. přenesená",J559,0)</f>
        <v>0</v>
      </c>
      <c r="BH559" s="237">
        <f>IF(N559="sníž. přenesená",J559,0)</f>
        <v>0</v>
      </c>
      <c r="BI559" s="237">
        <f>IF(N559="nulová",J559,0)</f>
        <v>0</v>
      </c>
      <c r="BJ559" s="17" t="s">
        <v>162</v>
      </c>
      <c r="BK559" s="237">
        <f>ROUND(I559*H559,2)</f>
        <v>0</v>
      </c>
      <c r="BL559" s="17" t="s">
        <v>242</v>
      </c>
      <c r="BM559" s="236" t="s">
        <v>804</v>
      </c>
    </row>
    <row r="560" s="1" customFormat="1" ht="24" customHeight="1">
      <c r="B560" s="39"/>
      <c r="C560" s="225" t="s">
        <v>805</v>
      </c>
      <c r="D560" s="225" t="s">
        <v>157</v>
      </c>
      <c r="E560" s="226" t="s">
        <v>806</v>
      </c>
      <c r="F560" s="227" t="s">
        <v>807</v>
      </c>
      <c r="G560" s="228" t="s">
        <v>204</v>
      </c>
      <c r="H560" s="229">
        <v>40</v>
      </c>
      <c r="I560" s="230"/>
      <c r="J560" s="231">
        <f>ROUND(I560*H560,2)</f>
        <v>0</v>
      </c>
      <c r="K560" s="227" t="s">
        <v>168</v>
      </c>
      <c r="L560" s="44"/>
      <c r="M560" s="232" t="s">
        <v>1</v>
      </c>
      <c r="N560" s="233" t="s">
        <v>45</v>
      </c>
      <c r="O560" s="87"/>
      <c r="P560" s="234">
        <f>O560*H560</f>
        <v>0</v>
      </c>
      <c r="Q560" s="234">
        <v>0.00019000000000000001</v>
      </c>
      <c r="R560" s="234">
        <f>Q560*H560</f>
        <v>0.0076000000000000009</v>
      </c>
      <c r="S560" s="234">
        <v>0</v>
      </c>
      <c r="T560" s="235">
        <f>S560*H560</f>
        <v>0</v>
      </c>
      <c r="AR560" s="236" t="s">
        <v>242</v>
      </c>
      <c r="AT560" s="236" t="s">
        <v>157</v>
      </c>
      <c r="AU560" s="236" t="s">
        <v>162</v>
      </c>
      <c r="AY560" s="17" t="s">
        <v>154</v>
      </c>
      <c r="BE560" s="237">
        <f>IF(N560="základní",J560,0)</f>
        <v>0</v>
      </c>
      <c r="BF560" s="237">
        <f>IF(N560="snížená",J560,0)</f>
        <v>0</v>
      </c>
      <c r="BG560" s="237">
        <f>IF(N560="zákl. přenesená",J560,0)</f>
        <v>0</v>
      </c>
      <c r="BH560" s="237">
        <f>IF(N560="sníž. přenesená",J560,0)</f>
        <v>0</v>
      </c>
      <c r="BI560" s="237">
        <f>IF(N560="nulová",J560,0)</f>
        <v>0</v>
      </c>
      <c r="BJ560" s="17" t="s">
        <v>162</v>
      </c>
      <c r="BK560" s="237">
        <f>ROUND(I560*H560,2)</f>
        <v>0</v>
      </c>
      <c r="BL560" s="17" t="s">
        <v>242</v>
      </c>
      <c r="BM560" s="236" t="s">
        <v>808</v>
      </c>
    </row>
    <row r="561" s="1" customFormat="1" ht="16.5" customHeight="1">
      <c r="B561" s="39"/>
      <c r="C561" s="225" t="s">
        <v>809</v>
      </c>
      <c r="D561" s="225" t="s">
        <v>157</v>
      </c>
      <c r="E561" s="226" t="s">
        <v>810</v>
      </c>
      <c r="F561" s="227" t="s">
        <v>811</v>
      </c>
      <c r="G561" s="228" t="s">
        <v>204</v>
      </c>
      <c r="H561" s="229">
        <v>40</v>
      </c>
      <c r="I561" s="230"/>
      <c r="J561" s="231">
        <f>ROUND(I561*H561,2)</f>
        <v>0</v>
      </c>
      <c r="K561" s="227" t="s">
        <v>168</v>
      </c>
      <c r="L561" s="44"/>
      <c r="M561" s="232" t="s">
        <v>1</v>
      </c>
      <c r="N561" s="233" t="s">
        <v>45</v>
      </c>
      <c r="O561" s="87"/>
      <c r="P561" s="234">
        <f>O561*H561</f>
        <v>0</v>
      </c>
      <c r="Q561" s="234">
        <v>1.0000000000000001E-05</v>
      </c>
      <c r="R561" s="234">
        <f>Q561*H561</f>
        <v>0.00040000000000000002</v>
      </c>
      <c r="S561" s="234">
        <v>0</v>
      </c>
      <c r="T561" s="235">
        <f>S561*H561</f>
        <v>0</v>
      </c>
      <c r="AR561" s="236" t="s">
        <v>242</v>
      </c>
      <c r="AT561" s="236" t="s">
        <v>157</v>
      </c>
      <c r="AU561" s="236" t="s">
        <v>162</v>
      </c>
      <c r="AY561" s="17" t="s">
        <v>154</v>
      </c>
      <c r="BE561" s="237">
        <f>IF(N561="základní",J561,0)</f>
        <v>0</v>
      </c>
      <c r="BF561" s="237">
        <f>IF(N561="snížená",J561,0)</f>
        <v>0</v>
      </c>
      <c r="BG561" s="237">
        <f>IF(N561="zákl. přenesená",J561,0)</f>
        <v>0</v>
      </c>
      <c r="BH561" s="237">
        <f>IF(N561="sníž. přenesená",J561,0)</f>
        <v>0</v>
      </c>
      <c r="BI561" s="237">
        <f>IF(N561="nulová",J561,0)</f>
        <v>0</v>
      </c>
      <c r="BJ561" s="17" t="s">
        <v>162</v>
      </c>
      <c r="BK561" s="237">
        <f>ROUND(I561*H561,2)</f>
        <v>0</v>
      </c>
      <c r="BL561" s="17" t="s">
        <v>242</v>
      </c>
      <c r="BM561" s="236" t="s">
        <v>812</v>
      </c>
    </row>
    <row r="562" s="1" customFormat="1" ht="24" customHeight="1">
      <c r="B562" s="39"/>
      <c r="C562" s="225" t="s">
        <v>813</v>
      </c>
      <c r="D562" s="225" t="s">
        <v>157</v>
      </c>
      <c r="E562" s="226" t="s">
        <v>814</v>
      </c>
      <c r="F562" s="227" t="s">
        <v>815</v>
      </c>
      <c r="G562" s="228" t="s">
        <v>688</v>
      </c>
      <c r="H562" s="292"/>
      <c r="I562" s="230"/>
      <c r="J562" s="231">
        <f>ROUND(I562*H562,2)</f>
        <v>0</v>
      </c>
      <c r="K562" s="227" t="s">
        <v>168</v>
      </c>
      <c r="L562" s="44"/>
      <c r="M562" s="232" t="s">
        <v>1</v>
      </c>
      <c r="N562" s="233" t="s">
        <v>45</v>
      </c>
      <c r="O562" s="87"/>
      <c r="P562" s="234">
        <f>O562*H562</f>
        <v>0</v>
      </c>
      <c r="Q562" s="234">
        <v>0</v>
      </c>
      <c r="R562" s="234">
        <f>Q562*H562</f>
        <v>0</v>
      </c>
      <c r="S562" s="234">
        <v>0</v>
      </c>
      <c r="T562" s="235">
        <f>S562*H562</f>
        <v>0</v>
      </c>
      <c r="AR562" s="236" t="s">
        <v>242</v>
      </c>
      <c r="AT562" s="236" t="s">
        <v>157</v>
      </c>
      <c r="AU562" s="236" t="s">
        <v>162</v>
      </c>
      <c r="AY562" s="17" t="s">
        <v>154</v>
      </c>
      <c r="BE562" s="237">
        <f>IF(N562="základní",J562,0)</f>
        <v>0</v>
      </c>
      <c r="BF562" s="237">
        <f>IF(N562="snížená",J562,0)</f>
        <v>0</v>
      </c>
      <c r="BG562" s="237">
        <f>IF(N562="zákl. přenesená",J562,0)</f>
        <v>0</v>
      </c>
      <c r="BH562" s="237">
        <f>IF(N562="sníž. přenesená",J562,0)</f>
        <v>0</v>
      </c>
      <c r="BI562" s="237">
        <f>IF(N562="nulová",J562,0)</f>
        <v>0</v>
      </c>
      <c r="BJ562" s="17" t="s">
        <v>162</v>
      </c>
      <c r="BK562" s="237">
        <f>ROUND(I562*H562,2)</f>
        <v>0</v>
      </c>
      <c r="BL562" s="17" t="s">
        <v>242</v>
      </c>
      <c r="BM562" s="236" t="s">
        <v>816</v>
      </c>
    </row>
    <row r="563" s="11" customFormat="1" ht="22.8" customHeight="1">
      <c r="B563" s="209"/>
      <c r="C563" s="210"/>
      <c r="D563" s="211" t="s">
        <v>78</v>
      </c>
      <c r="E563" s="223" t="s">
        <v>817</v>
      </c>
      <c r="F563" s="223" t="s">
        <v>818</v>
      </c>
      <c r="G563" s="210"/>
      <c r="H563" s="210"/>
      <c r="I563" s="213"/>
      <c r="J563" s="224">
        <f>BK563</f>
        <v>0</v>
      </c>
      <c r="K563" s="210"/>
      <c r="L563" s="215"/>
      <c r="M563" s="216"/>
      <c r="N563" s="217"/>
      <c r="O563" s="217"/>
      <c r="P563" s="218">
        <f>SUM(P564:P573)</f>
        <v>0</v>
      </c>
      <c r="Q563" s="217"/>
      <c r="R563" s="218">
        <f>SUM(R564:R573)</f>
        <v>0.032370000000000003</v>
      </c>
      <c r="S563" s="217"/>
      <c r="T563" s="219">
        <f>SUM(T564:T573)</f>
        <v>0.042999999999999997</v>
      </c>
      <c r="AR563" s="220" t="s">
        <v>162</v>
      </c>
      <c r="AT563" s="221" t="s">
        <v>78</v>
      </c>
      <c r="AU563" s="221" t="s">
        <v>87</v>
      </c>
      <c r="AY563" s="220" t="s">
        <v>154</v>
      </c>
      <c r="BK563" s="222">
        <f>SUM(BK564:BK573)</f>
        <v>0</v>
      </c>
    </row>
    <row r="564" s="1" customFormat="1" ht="24" customHeight="1">
      <c r="B564" s="39"/>
      <c r="C564" s="225" t="s">
        <v>819</v>
      </c>
      <c r="D564" s="225" t="s">
        <v>157</v>
      </c>
      <c r="E564" s="226" t="s">
        <v>820</v>
      </c>
      <c r="F564" s="227" t="s">
        <v>821</v>
      </c>
      <c r="G564" s="228" t="s">
        <v>204</v>
      </c>
      <c r="H564" s="229">
        <v>10</v>
      </c>
      <c r="I564" s="230"/>
      <c r="J564" s="231">
        <f>ROUND(I564*H564,2)</f>
        <v>0</v>
      </c>
      <c r="K564" s="227" t="s">
        <v>168</v>
      </c>
      <c r="L564" s="44"/>
      <c r="M564" s="232" t="s">
        <v>1</v>
      </c>
      <c r="N564" s="233" t="s">
        <v>45</v>
      </c>
      <c r="O564" s="87"/>
      <c r="P564" s="234">
        <f>O564*H564</f>
        <v>0</v>
      </c>
      <c r="Q564" s="234">
        <v>0.0027000000000000001</v>
      </c>
      <c r="R564" s="234">
        <f>Q564*H564</f>
        <v>0.027000000000000003</v>
      </c>
      <c r="S564" s="234">
        <v>0</v>
      </c>
      <c r="T564" s="235">
        <f>S564*H564</f>
        <v>0</v>
      </c>
      <c r="AR564" s="236" t="s">
        <v>242</v>
      </c>
      <c r="AT564" s="236" t="s">
        <v>157</v>
      </c>
      <c r="AU564" s="236" t="s">
        <v>162</v>
      </c>
      <c r="AY564" s="17" t="s">
        <v>154</v>
      </c>
      <c r="BE564" s="237">
        <f>IF(N564="základní",J564,0)</f>
        <v>0</v>
      </c>
      <c r="BF564" s="237">
        <f>IF(N564="snížená",J564,0)</f>
        <v>0</v>
      </c>
      <c r="BG564" s="237">
        <f>IF(N564="zákl. přenesená",J564,0)</f>
        <v>0</v>
      </c>
      <c r="BH564" s="237">
        <f>IF(N564="sníž. přenesená",J564,0)</f>
        <v>0</v>
      </c>
      <c r="BI564" s="237">
        <f>IF(N564="nulová",J564,0)</f>
        <v>0</v>
      </c>
      <c r="BJ564" s="17" t="s">
        <v>162</v>
      </c>
      <c r="BK564" s="237">
        <f>ROUND(I564*H564,2)</f>
        <v>0</v>
      </c>
      <c r="BL564" s="17" t="s">
        <v>242</v>
      </c>
      <c r="BM564" s="236" t="s">
        <v>822</v>
      </c>
    </row>
    <row r="565" s="1" customFormat="1" ht="24" customHeight="1">
      <c r="B565" s="39"/>
      <c r="C565" s="225" t="s">
        <v>823</v>
      </c>
      <c r="D565" s="225" t="s">
        <v>157</v>
      </c>
      <c r="E565" s="226" t="s">
        <v>824</v>
      </c>
      <c r="F565" s="227" t="s">
        <v>825</v>
      </c>
      <c r="G565" s="228" t="s">
        <v>204</v>
      </c>
      <c r="H565" s="229">
        <v>20</v>
      </c>
      <c r="I565" s="230"/>
      <c r="J565" s="231">
        <f>ROUND(I565*H565,2)</f>
        <v>0</v>
      </c>
      <c r="K565" s="227" t="s">
        <v>168</v>
      </c>
      <c r="L565" s="44"/>
      <c r="M565" s="232" t="s">
        <v>1</v>
      </c>
      <c r="N565" s="233" t="s">
        <v>45</v>
      </c>
      <c r="O565" s="87"/>
      <c r="P565" s="234">
        <f>O565*H565</f>
        <v>0</v>
      </c>
      <c r="Q565" s="234">
        <v>0.00011</v>
      </c>
      <c r="R565" s="234">
        <f>Q565*H565</f>
        <v>0.0022000000000000001</v>
      </c>
      <c r="S565" s="234">
        <v>0.00215</v>
      </c>
      <c r="T565" s="235">
        <f>S565*H565</f>
        <v>0.042999999999999997</v>
      </c>
      <c r="AR565" s="236" t="s">
        <v>242</v>
      </c>
      <c r="AT565" s="236" t="s">
        <v>157</v>
      </c>
      <c r="AU565" s="236" t="s">
        <v>162</v>
      </c>
      <c r="AY565" s="17" t="s">
        <v>154</v>
      </c>
      <c r="BE565" s="237">
        <f>IF(N565="základní",J565,0)</f>
        <v>0</v>
      </c>
      <c r="BF565" s="237">
        <f>IF(N565="snížená",J565,0)</f>
        <v>0</v>
      </c>
      <c r="BG565" s="237">
        <f>IF(N565="zákl. přenesená",J565,0)</f>
        <v>0</v>
      </c>
      <c r="BH565" s="237">
        <f>IF(N565="sníž. přenesená",J565,0)</f>
        <v>0</v>
      </c>
      <c r="BI565" s="237">
        <f>IF(N565="nulová",J565,0)</f>
        <v>0</v>
      </c>
      <c r="BJ565" s="17" t="s">
        <v>162</v>
      </c>
      <c r="BK565" s="237">
        <f>ROUND(I565*H565,2)</f>
        <v>0</v>
      </c>
      <c r="BL565" s="17" t="s">
        <v>242</v>
      </c>
      <c r="BM565" s="236" t="s">
        <v>826</v>
      </c>
    </row>
    <row r="566" s="1" customFormat="1" ht="16.5" customHeight="1">
      <c r="B566" s="39"/>
      <c r="C566" s="225" t="s">
        <v>827</v>
      </c>
      <c r="D566" s="225" t="s">
        <v>157</v>
      </c>
      <c r="E566" s="226" t="s">
        <v>828</v>
      </c>
      <c r="F566" s="227" t="s">
        <v>829</v>
      </c>
      <c r="G566" s="228" t="s">
        <v>204</v>
      </c>
      <c r="H566" s="229">
        <v>1</v>
      </c>
      <c r="I566" s="230"/>
      <c r="J566" s="231">
        <f>ROUND(I566*H566,2)</f>
        <v>0</v>
      </c>
      <c r="K566" s="227" t="s">
        <v>168</v>
      </c>
      <c r="L566" s="44"/>
      <c r="M566" s="232" t="s">
        <v>1</v>
      </c>
      <c r="N566" s="233" t="s">
        <v>45</v>
      </c>
      <c r="O566" s="87"/>
      <c r="P566" s="234">
        <f>O566*H566</f>
        <v>0</v>
      </c>
      <c r="Q566" s="234">
        <v>0.0025600000000000002</v>
      </c>
      <c r="R566" s="234">
        <f>Q566*H566</f>
        <v>0.0025600000000000002</v>
      </c>
      <c r="S566" s="234">
        <v>0</v>
      </c>
      <c r="T566" s="235">
        <f>S566*H566</f>
        <v>0</v>
      </c>
      <c r="AR566" s="236" t="s">
        <v>242</v>
      </c>
      <c r="AT566" s="236" t="s">
        <v>157</v>
      </c>
      <c r="AU566" s="236" t="s">
        <v>162</v>
      </c>
      <c r="AY566" s="17" t="s">
        <v>154</v>
      </c>
      <c r="BE566" s="237">
        <f>IF(N566="základní",J566,0)</f>
        <v>0</v>
      </c>
      <c r="BF566" s="237">
        <f>IF(N566="snížená",J566,0)</f>
        <v>0</v>
      </c>
      <c r="BG566" s="237">
        <f>IF(N566="zákl. přenesená",J566,0)</f>
        <v>0</v>
      </c>
      <c r="BH566" s="237">
        <f>IF(N566="sníž. přenesená",J566,0)</f>
        <v>0</v>
      </c>
      <c r="BI566" s="237">
        <f>IF(N566="nulová",J566,0)</f>
        <v>0</v>
      </c>
      <c r="BJ566" s="17" t="s">
        <v>162</v>
      </c>
      <c r="BK566" s="237">
        <f>ROUND(I566*H566,2)</f>
        <v>0</v>
      </c>
      <c r="BL566" s="17" t="s">
        <v>242</v>
      </c>
      <c r="BM566" s="236" t="s">
        <v>830</v>
      </c>
    </row>
    <row r="567" s="1" customFormat="1" ht="16.5" customHeight="1">
      <c r="B567" s="39"/>
      <c r="C567" s="225" t="s">
        <v>831</v>
      </c>
      <c r="D567" s="225" t="s">
        <v>157</v>
      </c>
      <c r="E567" s="226" t="s">
        <v>832</v>
      </c>
      <c r="F567" s="227" t="s">
        <v>833</v>
      </c>
      <c r="G567" s="228" t="s">
        <v>160</v>
      </c>
      <c r="H567" s="229">
        <v>1</v>
      </c>
      <c r="I567" s="230"/>
      <c r="J567" s="231">
        <f>ROUND(I567*H567,2)</f>
        <v>0</v>
      </c>
      <c r="K567" s="227" t="s">
        <v>168</v>
      </c>
      <c r="L567" s="44"/>
      <c r="M567" s="232" t="s">
        <v>1</v>
      </c>
      <c r="N567" s="233" t="s">
        <v>45</v>
      </c>
      <c r="O567" s="87"/>
      <c r="P567" s="234">
        <f>O567*H567</f>
        <v>0</v>
      </c>
      <c r="Q567" s="234">
        <v>0.00023000000000000001</v>
      </c>
      <c r="R567" s="234">
        <f>Q567*H567</f>
        <v>0.00023000000000000001</v>
      </c>
      <c r="S567" s="234">
        <v>0</v>
      </c>
      <c r="T567" s="235">
        <f>S567*H567</f>
        <v>0</v>
      </c>
      <c r="AR567" s="236" t="s">
        <v>242</v>
      </c>
      <c r="AT567" s="236" t="s">
        <v>157</v>
      </c>
      <c r="AU567" s="236" t="s">
        <v>162</v>
      </c>
      <c r="AY567" s="17" t="s">
        <v>154</v>
      </c>
      <c r="BE567" s="237">
        <f>IF(N567="základní",J567,0)</f>
        <v>0</v>
      </c>
      <c r="BF567" s="237">
        <f>IF(N567="snížená",J567,0)</f>
        <v>0</v>
      </c>
      <c r="BG567" s="237">
        <f>IF(N567="zákl. přenesená",J567,0)</f>
        <v>0</v>
      </c>
      <c r="BH567" s="237">
        <f>IF(N567="sníž. přenesená",J567,0)</f>
        <v>0</v>
      </c>
      <c r="BI567" s="237">
        <f>IF(N567="nulová",J567,0)</f>
        <v>0</v>
      </c>
      <c r="BJ567" s="17" t="s">
        <v>162</v>
      </c>
      <c r="BK567" s="237">
        <f>ROUND(I567*H567,2)</f>
        <v>0</v>
      </c>
      <c r="BL567" s="17" t="s">
        <v>242</v>
      </c>
      <c r="BM567" s="236" t="s">
        <v>834</v>
      </c>
    </row>
    <row r="568" s="1" customFormat="1" ht="16.5" customHeight="1">
      <c r="B568" s="39"/>
      <c r="C568" s="225" t="s">
        <v>835</v>
      </c>
      <c r="D568" s="225" t="s">
        <v>157</v>
      </c>
      <c r="E568" s="226" t="s">
        <v>836</v>
      </c>
      <c r="F568" s="227" t="s">
        <v>837</v>
      </c>
      <c r="G568" s="228" t="s">
        <v>160</v>
      </c>
      <c r="H568" s="229">
        <v>2</v>
      </c>
      <c r="I568" s="230"/>
      <c r="J568" s="231">
        <f>ROUND(I568*H568,2)</f>
        <v>0</v>
      </c>
      <c r="K568" s="227" t="s">
        <v>168</v>
      </c>
      <c r="L568" s="44"/>
      <c r="M568" s="232" t="s">
        <v>1</v>
      </c>
      <c r="N568" s="233" t="s">
        <v>45</v>
      </c>
      <c r="O568" s="87"/>
      <c r="P568" s="234">
        <f>O568*H568</f>
        <v>0</v>
      </c>
      <c r="Q568" s="234">
        <v>0</v>
      </c>
      <c r="R568" s="234">
        <f>Q568*H568</f>
        <v>0</v>
      </c>
      <c r="S568" s="234">
        <v>0</v>
      </c>
      <c r="T568" s="235">
        <f>S568*H568</f>
        <v>0</v>
      </c>
      <c r="AR568" s="236" t="s">
        <v>242</v>
      </c>
      <c r="AT568" s="236" t="s">
        <v>157</v>
      </c>
      <c r="AU568" s="236" t="s">
        <v>162</v>
      </c>
      <c r="AY568" s="17" t="s">
        <v>154</v>
      </c>
      <c r="BE568" s="237">
        <f>IF(N568="základní",J568,0)</f>
        <v>0</v>
      </c>
      <c r="BF568" s="237">
        <f>IF(N568="snížená",J568,0)</f>
        <v>0</v>
      </c>
      <c r="BG568" s="237">
        <f>IF(N568="zákl. přenesená",J568,0)</f>
        <v>0</v>
      </c>
      <c r="BH568" s="237">
        <f>IF(N568="sníž. přenesená",J568,0)</f>
        <v>0</v>
      </c>
      <c r="BI568" s="237">
        <f>IF(N568="nulová",J568,0)</f>
        <v>0</v>
      </c>
      <c r="BJ568" s="17" t="s">
        <v>162</v>
      </c>
      <c r="BK568" s="237">
        <f>ROUND(I568*H568,2)</f>
        <v>0</v>
      </c>
      <c r="BL568" s="17" t="s">
        <v>242</v>
      </c>
      <c r="BM568" s="236" t="s">
        <v>838</v>
      </c>
    </row>
    <row r="569" s="1" customFormat="1" ht="16.5" customHeight="1">
      <c r="B569" s="39"/>
      <c r="C569" s="225" t="s">
        <v>839</v>
      </c>
      <c r="D569" s="225" t="s">
        <v>157</v>
      </c>
      <c r="E569" s="226" t="s">
        <v>840</v>
      </c>
      <c r="F569" s="227" t="s">
        <v>841</v>
      </c>
      <c r="G569" s="228" t="s">
        <v>204</v>
      </c>
      <c r="H569" s="229">
        <v>10</v>
      </c>
      <c r="I569" s="230"/>
      <c r="J569" s="231">
        <f>ROUND(I569*H569,2)</f>
        <v>0</v>
      </c>
      <c r="K569" s="227" t="s">
        <v>168</v>
      </c>
      <c r="L569" s="44"/>
      <c r="M569" s="232" t="s">
        <v>1</v>
      </c>
      <c r="N569" s="233" t="s">
        <v>45</v>
      </c>
      <c r="O569" s="87"/>
      <c r="P569" s="234">
        <f>O569*H569</f>
        <v>0</v>
      </c>
      <c r="Q569" s="234">
        <v>0</v>
      </c>
      <c r="R569" s="234">
        <f>Q569*H569</f>
        <v>0</v>
      </c>
      <c r="S569" s="234">
        <v>0</v>
      </c>
      <c r="T569" s="235">
        <f>S569*H569</f>
        <v>0</v>
      </c>
      <c r="AR569" s="236" t="s">
        <v>242</v>
      </c>
      <c r="AT569" s="236" t="s">
        <v>157</v>
      </c>
      <c r="AU569" s="236" t="s">
        <v>162</v>
      </c>
      <c r="AY569" s="17" t="s">
        <v>154</v>
      </c>
      <c r="BE569" s="237">
        <f>IF(N569="základní",J569,0)</f>
        <v>0</v>
      </c>
      <c r="BF569" s="237">
        <f>IF(N569="snížená",J569,0)</f>
        <v>0</v>
      </c>
      <c r="BG569" s="237">
        <f>IF(N569="zákl. přenesená",J569,0)</f>
        <v>0</v>
      </c>
      <c r="BH569" s="237">
        <f>IF(N569="sníž. přenesená",J569,0)</f>
        <v>0</v>
      </c>
      <c r="BI569" s="237">
        <f>IF(N569="nulová",J569,0)</f>
        <v>0</v>
      </c>
      <c r="BJ569" s="17" t="s">
        <v>162</v>
      </c>
      <c r="BK569" s="237">
        <f>ROUND(I569*H569,2)</f>
        <v>0</v>
      </c>
      <c r="BL569" s="17" t="s">
        <v>242</v>
      </c>
      <c r="BM569" s="236" t="s">
        <v>842</v>
      </c>
    </row>
    <row r="570" s="1" customFormat="1" ht="24" customHeight="1">
      <c r="B570" s="39"/>
      <c r="C570" s="225" t="s">
        <v>843</v>
      </c>
      <c r="D570" s="225" t="s">
        <v>157</v>
      </c>
      <c r="E570" s="226" t="s">
        <v>844</v>
      </c>
      <c r="F570" s="227" t="s">
        <v>845</v>
      </c>
      <c r="G570" s="228" t="s">
        <v>160</v>
      </c>
      <c r="H570" s="229">
        <v>1</v>
      </c>
      <c r="I570" s="230"/>
      <c r="J570" s="231">
        <f>ROUND(I570*H570,2)</f>
        <v>0</v>
      </c>
      <c r="K570" s="227" t="s">
        <v>168</v>
      </c>
      <c r="L570" s="44"/>
      <c r="M570" s="232" t="s">
        <v>1</v>
      </c>
      <c r="N570" s="233" t="s">
        <v>45</v>
      </c>
      <c r="O570" s="87"/>
      <c r="P570" s="234">
        <f>O570*H570</f>
        <v>0</v>
      </c>
      <c r="Q570" s="234">
        <v>0</v>
      </c>
      <c r="R570" s="234">
        <f>Q570*H570</f>
        <v>0</v>
      </c>
      <c r="S570" s="234">
        <v>0</v>
      </c>
      <c r="T570" s="235">
        <f>S570*H570</f>
        <v>0</v>
      </c>
      <c r="AR570" s="236" t="s">
        <v>242</v>
      </c>
      <c r="AT570" s="236" t="s">
        <v>157</v>
      </c>
      <c r="AU570" s="236" t="s">
        <v>162</v>
      </c>
      <c r="AY570" s="17" t="s">
        <v>154</v>
      </c>
      <c r="BE570" s="237">
        <f>IF(N570="základní",J570,0)</f>
        <v>0</v>
      </c>
      <c r="BF570" s="237">
        <f>IF(N570="snížená",J570,0)</f>
        <v>0</v>
      </c>
      <c r="BG570" s="237">
        <f>IF(N570="zákl. přenesená",J570,0)</f>
        <v>0</v>
      </c>
      <c r="BH570" s="237">
        <f>IF(N570="sníž. přenesená",J570,0)</f>
        <v>0</v>
      </c>
      <c r="BI570" s="237">
        <f>IF(N570="nulová",J570,0)</f>
        <v>0</v>
      </c>
      <c r="BJ570" s="17" t="s">
        <v>162</v>
      </c>
      <c r="BK570" s="237">
        <f>ROUND(I570*H570,2)</f>
        <v>0</v>
      </c>
      <c r="BL570" s="17" t="s">
        <v>242</v>
      </c>
      <c r="BM570" s="236" t="s">
        <v>846</v>
      </c>
    </row>
    <row r="571" s="1" customFormat="1" ht="24" customHeight="1">
      <c r="B571" s="39"/>
      <c r="C571" s="282" t="s">
        <v>847</v>
      </c>
      <c r="D571" s="282" t="s">
        <v>380</v>
      </c>
      <c r="E571" s="283" t="s">
        <v>848</v>
      </c>
      <c r="F571" s="284" t="s">
        <v>849</v>
      </c>
      <c r="G571" s="285" t="s">
        <v>160</v>
      </c>
      <c r="H571" s="286">
        <v>1</v>
      </c>
      <c r="I571" s="287"/>
      <c r="J571" s="288">
        <f>ROUND(I571*H571,2)</f>
        <v>0</v>
      </c>
      <c r="K571" s="284" t="s">
        <v>168</v>
      </c>
      <c r="L571" s="289"/>
      <c r="M571" s="290" t="s">
        <v>1</v>
      </c>
      <c r="N571" s="291" t="s">
        <v>45</v>
      </c>
      <c r="O571" s="87"/>
      <c r="P571" s="234">
        <f>O571*H571</f>
        <v>0</v>
      </c>
      <c r="Q571" s="234">
        <v>0.00038000000000000002</v>
      </c>
      <c r="R571" s="234">
        <f>Q571*H571</f>
        <v>0.00038000000000000002</v>
      </c>
      <c r="S571" s="234">
        <v>0</v>
      </c>
      <c r="T571" s="235">
        <f>S571*H571</f>
        <v>0</v>
      </c>
      <c r="AR571" s="236" t="s">
        <v>385</v>
      </c>
      <c r="AT571" s="236" t="s">
        <v>380</v>
      </c>
      <c r="AU571" s="236" t="s">
        <v>162</v>
      </c>
      <c r="AY571" s="17" t="s">
        <v>154</v>
      </c>
      <c r="BE571" s="237">
        <f>IF(N571="základní",J571,0)</f>
        <v>0</v>
      </c>
      <c r="BF571" s="237">
        <f>IF(N571="snížená",J571,0)</f>
        <v>0</v>
      </c>
      <c r="BG571" s="237">
        <f>IF(N571="zákl. přenesená",J571,0)</f>
        <v>0</v>
      </c>
      <c r="BH571" s="237">
        <f>IF(N571="sníž. přenesená",J571,0)</f>
        <v>0</v>
      </c>
      <c r="BI571" s="237">
        <f>IF(N571="nulová",J571,0)</f>
        <v>0</v>
      </c>
      <c r="BJ571" s="17" t="s">
        <v>162</v>
      </c>
      <c r="BK571" s="237">
        <f>ROUND(I571*H571,2)</f>
        <v>0</v>
      </c>
      <c r="BL571" s="17" t="s">
        <v>242</v>
      </c>
      <c r="BM571" s="236" t="s">
        <v>850</v>
      </c>
    </row>
    <row r="572" s="1" customFormat="1" ht="24" customHeight="1">
      <c r="B572" s="39"/>
      <c r="C572" s="225" t="s">
        <v>851</v>
      </c>
      <c r="D572" s="225" t="s">
        <v>157</v>
      </c>
      <c r="E572" s="226" t="s">
        <v>852</v>
      </c>
      <c r="F572" s="227" t="s">
        <v>853</v>
      </c>
      <c r="G572" s="228" t="s">
        <v>854</v>
      </c>
      <c r="H572" s="229">
        <v>6</v>
      </c>
      <c r="I572" s="230"/>
      <c r="J572" s="231">
        <f>ROUND(I572*H572,2)</f>
        <v>0</v>
      </c>
      <c r="K572" s="227" t="s">
        <v>1</v>
      </c>
      <c r="L572" s="44"/>
      <c r="M572" s="232" t="s">
        <v>1</v>
      </c>
      <c r="N572" s="233" t="s">
        <v>45</v>
      </c>
      <c r="O572" s="87"/>
      <c r="P572" s="234">
        <f>O572*H572</f>
        <v>0</v>
      </c>
      <c r="Q572" s="234">
        <v>0</v>
      </c>
      <c r="R572" s="234">
        <f>Q572*H572</f>
        <v>0</v>
      </c>
      <c r="S572" s="234">
        <v>0</v>
      </c>
      <c r="T572" s="235">
        <f>S572*H572</f>
        <v>0</v>
      </c>
      <c r="AR572" s="236" t="s">
        <v>242</v>
      </c>
      <c r="AT572" s="236" t="s">
        <v>157</v>
      </c>
      <c r="AU572" s="236" t="s">
        <v>162</v>
      </c>
      <c r="AY572" s="17" t="s">
        <v>154</v>
      </c>
      <c r="BE572" s="237">
        <f>IF(N572="základní",J572,0)</f>
        <v>0</v>
      </c>
      <c r="BF572" s="237">
        <f>IF(N572="snížená",J572,0)</f>
        <v>0</v>
      </c>
      <c r="BG572" s="237">
        <f>IF(N572="zákl. přenesená",J572,0)</f>
        <v>0</v>
      </c>
      <c r="BH572" s="237">
        <f>IF(N572="sníž. přenesená",J572,0)</f>
        <v>0</v>
      </c>
      <c r="BI572" s="237">
        <f>IF(N572="nulová",J572,0)</f>
        <v>0</v>
      </c>
      <c r="BJ572" s="17" t="s">
        <v>162</v>
      </c>
      <c r="BK572" s="237">
        <f>ROUND(I572*H572,2)</f>
        <v>0</v>
      </c>
      <c r="BL572" s="17" t="s">
        <v>242</v>
      </c>
      <c r="BM572" s="236" t="s">
        <v>855</v>
      </c>
    </row>
    <row r="573" s="1" customFormat="1" ht="24" customHeight="1">
      <c r="B573" s="39"/>
      <c r="C573" s="225" t="s">
        <v>856</v>
      </c>
      <c r="D573" s="225" t="s">
        <v>157</v>
      </c>
      <c r="E573" s="226" t="s">
        <v>857</v>
      </c>
      <c r="F573" s="227" t="s">
        <v>858</v>
      </c>
      <c r="G573" s="228" t="s">
        <v>688</v>
      </c>
      <c r="H573" s="292"/>
      <c r="I573" s="230"/>
      <c r="J573" s="231">
        <f>ROUND(I573*H573,2)</f>
        <v>0</v>
      </c>
      <c r="K573" s="227" t="s">
        <v>168</v>
      </c>
      <c r="L573" s="44"/>
      <c r="M573" s="232" t="s">
        <v>1</v>
      </c>
      <c r="N573" s="233" t="s">
        <v>45</v>
      </c>
      <c r="O573" s="87"/>
      <c r="P573" s="234">
        <f>O573*H573</f>
        <v>0</v>
      </c>
      <c r="Q573" s="234">
        <v>0</v>
      </c>
      <c r="R573" s="234">
        <f>Q573*H573</f>
        <v>0</v>
      </c>
      <c r="S573" s="234">
        <v>0</v>
      </c>
      <c r="T573" s="235">
        <f>S573*H573</f>
        <v>0</v>
      </c>
      <c r="AR573" s="236" t="s">
        <v>242</v>
      </c>
      <c r="AT573" s="236" t="s">
        <v>157</v>
      </c>
      <c r="AU573" s="236" t="s">
        <v>162</v>
      </c>
      <c r="AY573" s="17" t="s">
        <v>154</v>
      </c>
      <c r="BE573" s="237">
        <f>IF(N573="základní",J573,0)</f>
        <v>0</v>
      </c>
      <c r="BF573" s="237">
        <f>IF(N573="snížená",J573,0)</f>
        <v>0</v>
      </c>
      <c r="BG573" s="237">
        <f>IF(N573="zákl. přenesená",J573,0)</f>
        <v>0</v>
      </c>
      <c r="BH573" s="237">
        <f>IF(N573="sníž. přenesená",J573,0)</f>
        <v>0</v>
      </c>
      <c r="BI573" s="237">
        <f>IF(N573="nulová",J573,0)</f>
        <v>0</v>
      </c>
      <c r="BJ573" s="17" t="s">
        <v>162</v>
      </c>
      <c r="BK573" s="237">
        <f>ROUND(I573*H573,2)</f>
        <v>0</v>
      </c>
      <c r="BL573" s="17" t="s">
        <v>242</v>
      </c>
      <c r="BM573" s="236" t="s">
        <v>859</v>
      </c>
    </row>
    <row r="574" s="11" customFormat="1" ht="22.8" customHeight="1">
      <c r="B574" s="209"/>
      <c r="C574" s="210"/>
      <c r="D574" s="211" t="s">
        <v>78</v>
      </c>
      <c r="E574" s="223" t="s">
        <v>860</v>
      </c>
      <c r="F574" s="223" t="s">
        <v>861</v>
      </c>
      <c r="G574" s="210"/>
      <c r="H574" s="210"/>
      <c r="I574" s="213"/>
      <c r="J574" s="224">
        <f>BK574</f>
        <v>0</v>
      </c>
      <c r="K574" s="210"/>
      <c r="L574" s="215"/>
      <c r="M574" s="216"/>
      <c r="N574" s="217"/>
      <c r="O574" s="217"/>
      <c r="P574" s="218">
        <f>SUM(P575:P576)</f>
        <v>0</v>
      </c>
      <c r="Q574" s="217"/>
      <c r="R574" s="218">
        <f>SUM(R575:R576)</f>
        <v>0</v>
      </c>
      <c r="S574" s="217"/>
      <c r="T574" s="219">
        <f>SUM(T575:T576)</f>
        <v>0.0258</v>
      </c>
      <c r="AR574" s="220" t="s">
        <v>162</v>
      </c>
      <c r="AT574" s="221" t="s">
        <v>78</v>
      </c>
      <c r="AU574" s="221" t="s">
        <v>87</v>
      </c>
      <c r="AY574" s="220" t="s">
        <v>154</v>
      </c>
      <c r="BK574" s="222">
        <f>SUM(BK575:BK576)</f>
        <v>0</v>
      </c>
    </row>
    <row r="575" s="1" customFormat="1" ht="24" customHeight="1">
      <c r="B575" s="39"/>
      <c r="C575" s="225" t="s">
        <v>862</v>
      </c>
      <c r="D575" s="225" t="s">
        <v>157</v>
      </c>
      <c r="E575" s="226" t="s">
        <v>863</v>
      </c>
      <c r="F575" s="227" t="s">
        <v>864</v>
      </c>
      <c r="G575" s="228" t="s">
        <v>455</v>
      </c>
      <c r="H575" s="229">
        <v>1</v>
      </c>
      <c r="I575" s="230"/>
      <c r="J575" s="231">
        <f>ROUND(I575*H575,2)</f>
        <v>0</v>
      </c>
      <c r="K575" s="227" t="s">
        <v>1</v>
      </c>
      <c r="L575" s="44"/>
      <c r="M575" s="232" t="s">
        <v>1</v>
      </c>
      <c r="N575" s="233" t="s">
        <v>45</v>
      </c>
      <c r="O575" s="87"/>
      <c r="P575" s="234">
        <f>O575*H575</f>
        <v>0</v>
      </c>
      <c r="Q575" s="234">
        <v>0</v>
      </c>
      <c r="R575" s="234">
        <f>Q575*H575</f>
        <v>0</v>
      </c>
      <c r="S575" s="234">
        <v>0.0258</v>
      </c>
      <c r="T575" s="235">
        <f>S575*H575</f>
        <v>0.0258</v>
      </c>
      <c r="AR575" s="236" t="s">
        <v>242</v>
      </c>
      <c r="AT575" s="236" t="s">
        <v>157</v>
      </c>
      <c r="AU575" s="236" t="s">
        <v>162</v>
      </c>
      <c r="AY575" s="17" t="s">
        <v>154</v>
      </c>
      <c r="BE575" s="237">
        <f>IF(N575="základní",J575,0)</f>
        <v>0</v>
      </c>
      <c r="BF575" s="237">
        <f>IF(N575="snížená",J575,0)</f>
        <v>0</v>
      </c>
      <c r="BG575" s="237">
        <f>IF(N575="zákl. přenesená",J575,0)</f>
        <v>0</v>
      </c>
      <c r="BH575" s="237">
        <f>IF(N575="sníž. přenesená",J575,0)</f>
        <v>0</v>
      </c>
      <c r="BI575" s="237">
        <f>IF(N575="nulová",J575,0)</f>
        <v>0</v>
      </c>
      <c r="BJ575" s="17" t="s">
        <v>162</v>
      </c>
      <c r="BK575" s="237">
        <f>ROUND(I575*H575,2)</f>
        <v>0</v>
      </c>
      <c r="BL575" s="17" t="s">
        <v>242</v>
      </c>
      <c r="BM575" s="236" t="s">
        <v>865</v>
      </c>
    </row>
    <row r="576" s="12" customFormat="1">
      <c r="B576" s="238"/>
      <c r="C576" s="239"/>
      <c r="D576" s="240" t="s">
        <v>164</v>
      </c>
      <c r="E576" s="241" t="s">
        <v>1</v>
      </c>
      <c r="F576" s="242" t="s">
        <v>866</v>
      </c>
      <c r="G576" s="239"/>
      <c r="H576" s="243">
        <v>1</v>
      </c>
      <c r="I576" s="244"/>
      <c r="J576" s="239"/>
      <c r="K576" s="239"/>
      <c r="L576" s="245"/>
      <c r="M576" s="246"/>
      <c r="N576" s="247"/>
      <c r="O576" s="247"/>
      <c r="P576" s="247"/>
      <c r="Q576" s="247"/>
      <c r="R576" s="247"/>
      <c r="S576" s="247"/>
      <c r="T576" s="248"/>
      <c r="AT576" s="249" t="s">
        <v>164</v>
      </c>
      <c r="AU576" s="249" t="s">
        <v>162</v>
      </c>
      <c r="AV576" s="12" t="s">
        <v>162</v>
      </c>
      <c r="AW576" s="12" t="s">
        <v>35</v>
      </c>
      <c r="AX576" s="12" t="s">
        <v>87</v>
      </c>
      <c r="AY576" s="249" t="s">
        <v>154</v>
      </c>
    </row>
    <row r="577" s="11" customFormat="1" ht="22.8" customHeight="1">
      <c r="B577" s="209"/>
      <c r="C577" s="210"/>
      <c r="D577" s="211" t="s">
        <v>78</v>
      </c>
      <c r="E577" s="223" t="s">
        <v>867</v>
      </c>
      <c r="F577" s="223" t="s">
        <v>868</v>
      </c>
      <c r="G577" s="210"/>
      <c r="H577" s="210"/>
      <c r="I577" s="213"/>
      <c r="J577" s="224">
        <f>BK577</f>
        <v>0</v>
      </c>
      <c r="K577" s="210"/>
      <c r="L577" s="215"/>
      <c r="M577" s="216"/>
      <c r="N577" s="217"/>
      <c r="O577" s="217"/>
      <c r="P577" s="218">
        <f>P578+P581+P591+P595+P604+P607</f>
        <v>0</v>
      </c>
      <c r="Q577" s="217"/>
      <c r="R577" s="218">
        <f>R578+R581+R591+R595+R604+R607</f>
        <v>0</v>
      </c>
      <c r="S577" s="217"/>
      <c r="T577" s="219">
        <f>T578+T581+T591+T595+T604+T607</f>
        <v>0</v>
      </c>
      <c r="AR577" s="220" t="s">
        <v>162</v>
      </c>
      <c r="AT577" s="221" t="s">
        <v>78</v>
      </c>
      <c r="AU577" s="221" t="s">
        <v>87</v>
      </c>
      <c r="AY577" s="220" t="s">
        <v>154</v>
      </c>
      <c r="BK577" s="222">
        <f>BK578+BK581+BK591+BK595+BK604+BK607</f>
        <v>0</v>
      </c>
    </row>
    <row r="578" s="11" customFormat="1" ht="20.88" customHeight="1">
      <c r="B578" s="209"/>
      <c r="C578" s="210"/>
      <c r="D578" s="211" t="s">
        <v>78</v>
      </c>
      <c r="E578" s="223" t="s">
        <v>869</v>
      </c>
      <c r="F578" s="223" t="s">
        <v>870</v>
      </c>
      <c r="G578" s="210"/>
      <c r="H578" s="210"/>
      <c r="I578" s="213"/>
      <c r="J578" s="224">
        <f>BK578</f>
        <v>0</v>
      </c>
      <c r="K578" s="210"/>
      <c r="L578" s="215"/>
      <c r="M578" s="216"/>
      <c r="N578" s="217"/>
      <c r="O578" s="217"/>
      <c r="P578" s="218">
        <f>SUM(P579:P580)</f>
        <v>0</v>
      </c>
      <c r="Q578" s="217"/>
      <c r="R578" s="218">
        <f>SUM(R579:R580)</f>
        <v>0</v>
      </c>
      <c r="S578" s="217"/>
      <c r="T578" s="219">
        <f>SUM(T579:T580)</f>
        <v>0</v>
      </c>
      <c r="AR578" s="220" t="s">
        <v>162</v>
      </c>
      <c r="AT578" s="221" t="s">
        <v>78</v>
      </c>
      <c r="AU578" s="221" t="s">
        <v>162</v>
      </c>
      <c r="AY578" s="220" t="s">
        <v>154</v>
      </c>
      <c r="BK578" s="222">
        <f>SUM(BK579:BK580)</f>
        <v>0</v>
      </c>
    </row>
    <row r="579" s="1" customFormat="1" ht="24" customHeight="1">
      <c r="B579" s="39"/>
      <c r="C579" s="225" t="s">
        <v>871</v>
      </c>
      <c r="D579" s="225" t="s">
        <v>157</v>
      </c>
      <c r="E579" s="226" t="s">
        <v>872</v>
      </c>
      <c r="F579" s="227" t="s">
        <v>873</v>
      </c>
      <c r="G579" s="228" t="s">
        <v>160</v>
      </c>
      <c r="H579" s="229">
        <v>3</v>
      </c>
      <c r="I579" s="230"/>
      <c r="J579" s="231">
        <f>ROUND(I579*H579,2)</f>
        <v>0</v>
      </c>
      <c r="K579" s="227" t="s">
        <v>1</v>
      </c>
      <c r="L579" s="44"/>
      <c r="M579" s="232" t="s">
        <v>1</v>
      </c>
      <c r="N579" s="233" t="s">
        <v>45</v>
      </c>
      <c r="O579" s="87"/>
      <c r="P579" s="234">
        <f>O579*H579</f>
        <v>0</v>
      </c>
      <c r="Q579" s="234">
        <v>0</v>
      </c>
      <c r="R579" s="234">
        <f>Q579*H579</f>
        <v>0</v>
      </c>
      <c r="S579" s="234">
        <v>0</v>
      </c>
      <c r="T579" s="235">
        <f>S579*H579</f>
        <v>0</v>
      </c>
      <c r="AR579" s="236" t="s">
        <v>242</v>
      </c>
      <c r="AT579" s="236" t="s">
        <v>157</v>
      </c>
      <c r="AU579" s="236" t="s">
        <v>155</v>
      </c>
      <c r="AY579" s="17" t="s">
        <v>154</v>
      </c>
      <c r="BE579" s="237">
        <f>IF(N579="základní",J579,0)</f>
        <v>0</v>
      </c>
      <c r="BF579" s="237">
        <f>IF(N579="snížená",J579,0)</f>
        <v>0</v>
      </c>
      <c r="BG579" s="237">
        <f>IF(N579="zákl. přenesená",J579,0)</f>
        <v>0</v>
      </c>
      <c r="BH579" s="237">
        <f>IF(N579="sníž. přenesená",J579,0)</f>
        <v>0</v>
      </c>
      <c r="BI579" s="237">
        <f>IF(N579="nulová",J579,0)</f>
        <v>0</v>
      </c>
      <c r="BJ579" s="17" t="s">
        <v>162</v>
      </c>
      <c r="BK579" s="237">
        <f>ROUND(I579*H579,2)</f>
        <v>0</v>
      </c>
      <c r="BL579" s="17" t="s">
        <v>242</v>
      </c>
      <c r="BM579" s="236" t="s">
        <v>874</v>
      </c>
    </row>
    <row r="580" s="1" customFormat="1" ht="24" customHeight="1">
      <c r="B580" s="39"/>
      <c r="C580" s="225" t="s">
        <v>875</v>
      </c>
      <c r="D580" s="225" t="s">
        <v>157</v>
      </c>
      <c r="E580" s="226" t="s">
        <v>876</v>
      </c>
      <c r="F580" s="227" t="s">
        <v>877</v>
      </c>
      <c r="G580" s="228" t="s">
        <v>160</v>
      </c>
      <c r="H580" s="229">
        <v>1</v>
      </c>
      <c r="I580" s="230"/>
      <c r="J580" s="231">
        <f>ROUND(I580*H580,2)</f>
        <v>0</v>
      </c>
      <c r="K580" s="227" t="s">
        <v>1</v>
      </c>
      <c r="L580" s="44"/>
      <c r="M580" s="232" t="s">
        <v>1</v>
      </c>
      <c r="N580" s="233" t="s">
        <v>45</v>
      </c>
      <c r="O580" s="87"/>
      <c r="P580" s="234">
        <f>O580*H580</f>
        <v>0</v>
      </c>
      <c r="Q580" s="234">
        <v>0</v>
      </c>
      <c r="R580" s="234">
        <f>Q580*H580</f>
        <v>0</v>
      </c>
      <c r="S580" s="234">
        <v>0</v>
      </c>
      <c r="T580" s="235">
        <f>S580*H580</f>
        <v>0</v>
      </c>
      <c r="AR580" s="236" t="s">
        <v>242</v>
      </c>
      <c r="AT580" s="236" t="s">
        <v>157</v>
      </c>
      <c r="AU580" s="236" t="s">
        <v>155</v>
      </c>
      <c r="AY580" s="17" t="s">
        <v>154</v>
      </c>
      <c r="BE580" s="237">
        <f>IF(N580="základní",J580,0)</f>
        <v>0</v>
      </c>
      <c r="BF580" s="237">
        <f>IF(N580="snížená",J580,0)</f>
        <v>0</v>
      </c>
      <c r="BG580" s="237">
        <f>IF(N580="zákl. přenesená",J580,0)</f>
        <v>0</v>
      </c>
      <c r="BH580" s="237">
        <f>IF(N580="sníž. přenesená",J580,0)</f>
        <v>0</v>
      </c>
      <c r="BI580" s="237">
        <f>IF(N580="nulová",J580,0)</f>
        <v>0</v>
      </c>
      <c r="BJ580" s="17" t="s">
        <v>162</v>
      </c>
      <c r="BK580" s="237">
        <f>ROUND(I580*H580,2)</f>
        <v>0</v>
      </c>
      <c r="BL580" s="17" t="s">
        <v>242</v>
      </c>
      <c r="BM580" s="236" t="s">
        <v>878</v>
      </c>
    </row>
    <row r="581" s="11" customFormat="1" ht="20.88" customHeight="1">
      <c r="B581" s="209"/>
      <c r="C581" s="210"/>
      <c r="D581" s="211" t="s">
        <v>78</v>
      </c>
      <c r="E581" s="223" t="s">
        <v>879</v>
      </c>
      <c r="F581" s="223" t="s">
        <v>880</v>
      </c>
      <c r="G581" s="210"/>
      <c r="H581" s="210"/>
      <c r="I581" s="213"/>
      <c r="J581" s="224">
        <f>BK581</f>
        <v>0</v>
      </c>
      <c r="K581" s="210"/>
      <c r="L581" s="215"/>
      <c r="M581" s="216"/>
      <c r="N581" s="217"/>
      <c r="O581" s="217"/>
      <c r="P581" s="218">
        <f>SUM(P582:P590)</f>
        <v>0</v>
      </c>
      <c r="Q581" s="217"/>
      <c r="R581" s="218">
        <f>SUM(R582:R590)</f>
        <v>0</v>
      </c>
      <c r="S581" s="217"/>
      <c r="T581" s="219">
        <f>SUM(T582:T590)</f>
        <v>0</v>
      </c>
      <c r="AR581" s="220" t="s">
        <v>162</v>
      </c>
      <c r="AT581" s="221" t="s">
        <v>78</v>
      </c>
      <c r="AU581" s="221" t="s">
        <v>162</v>
      </c>
      <c r="AY581" s="220" t="s">
        <v>154</v>
      </c>
      <c r="BK581" s="222">
        <f>SUM(BK582:BK590)</f>
        <v>0</v>
      </c>
    </row>
    <row r="582" s="1" customFormat="1" ht="24" customHeight="1">
      <c r="B582" s="39"/>
      <c r="C582" s="225" t="s">
        <v>881</v>
      </c>
      <c r="D582" s="225" t="s">
        <v>157</v>
      </c>
      <c r="E582" s="226" t="s">
        <v>882</v>
      </c>
      <c r="F582" s="227" t="s">
        <v>883</v>
      </c>
      <c r="G582" s="228" t="s">
        <v>160</v>
      </c>
      <c r="H582" s="229">
        <v>6</v>
      </c>
      <c r="I582" s="230"/>
      <c r="J582" s="231">
        <f>ROUND(I582*H582,2)</f>
        <v>0</v>
      </c>
      <c r="K582" s="227" t="s">
        <v>1</v>
      </c>
      <c r="L582" s="44"/>
      <c r="M582" s="232" t="s">
        <v>1</v>
      </c>
      <c r="N582" s="233" t="s">
        <v>45</v>
      </c>
      <c r="O582" s="87"/>
      <c r="P582" s="234">
        <f>O582*H582</f>
        <v>0</v>
      </c>
      <c r="Q582" s="234">
        <v>0</v>
      </c>
      <c r="R582" s="234">
        <f>Q582*H582</f>
        <v>0</v>
      </c>
      <c r="S582" s="234">
        <v>0</v>
      </c>
      <c r="T582" s="235">
        <f>S582*H582</f>
        <v>0</v>
      </c>
      <c r="AR582" s="236" t="s">
        <v>242</v>
      </c>
      <c r="AT582" s="236" t="s">
        <v>157</v>
      </c>
      <c r="AU582" s="236" t="s">
        <v>155</v>
      </c>
      <c r="AY582" s="17" t="s">
        <v>154</v>
      </c>
      <c r="BE582" s="237">
        <f>IF(N582="základní",J582,0)</f>
        <v>0</v>
      </c>
      <c r="BF582" s="237">
        <f>IF(N582="snížená",J582,0)</f>
        <v>0</v>
      </c>
      <c r="BG582" s="237">
        <f>IF(N582="zákl. přenesená",J582,0)</f>
        <v>0</v>
      </c>
      <c r="BH582" s="237">
        <f>IF(N582="sníž. přenesená",J582,0)</f>
        <v>0</v>
      </c>
      <c r="BI582" s="237">
        <f>IF(N582="nulová",J582,0)</f>
        <v>0</v>
      </c>
      <c r="BJ582" s="17" t="s">
        <v>162</v>
      </c>
      <c r="BK582" s="237">
        <f>ROUND(I582*H582,2)</f>
        <v>0</v>
      </c>
      <c r="BL582" s="17" t="s">
        <v>242</v>
      </c>
      <c r="BM582" s="236" t="s">
        <v>884</v>
      </c>
    </row>
    <row r="583" s="1" customFormat="1" ht="24" customHeight="1">
      <c r="B583" s="39"/>
      <c r="C583" s="225" t="s">
        <v>885</v>
      </c>
      <c r="D583" s="225" t="s">
        <v>157</v>
      </c>
      <c r="E583" s="226" t="s">
        <v>886</v>
      </c>
      <c r="F583" s="227" t="s">
        <v>887</v>
      </c>
      <c r="G583" s="228" t="s">
        <v>160</v>
      </c>
      <c r="H583" s="229">
        <v>6</v>
      </c>
      <c r="I583" s="230"/>
      <c r="J583" s="231">
        <f>ROUND(I583*H583,2)</f>
        <v>0</v>
      </c>
      <c r="K583" s="227" t="s">
        <v>1</v>
      </c>
      <c r="L583" s="44"/>
      <c r="M583" s="232" t="s">
        <v>1</v>
      </c>
      <c r="N583" s="233" t="s">
        <v>45</v>
      </c>
      <c r="O583" s="87"/>
      <c r="P583" s="234">
        <f>O583*H583</f>
        <v>0</v>
      </c>
      <c r="Q583" s="234">
        <v>0</v>
      </c>
      <c r="R583" s="234">
        <f>Q583*H583</f>
        <v>0</v>
      </c>
      <c r="S583" s="234">
        <v>0</v>
      </c>
      <c r="T583" s="235">
        <f>S583*H583</f>
        <v>0</v>
      </c>
      <c r="AR583" s="236" t="s">
        <v>242</v>
      </c>
      <c r="AT583" s="236" t="s">
        <v>157</v>
      </c>
      <c r="AU583" s="236" t="s">
        <v>155</v>
      </c>
      <c r="AY583" s="17" t="s">
        <v>154</v>
      </c>
      <c r="BE583" s="237">
        <f>IF(N583="základní",J583,0)</f>
        <v>0</v>
      </c>
      <c r="BF583" s="237">
        <f>IF(N583="snížená",J583,0)</f>
        <v>0</v>
      </c>
      <c r="BG583" s="237">
        <f>IF(N583="zákl. přenesená",J583,0)</f>
        <v>0</v>
      </c>
      <c r="BH583" s="237">
        <f>IF(N583="sníž. přenesená",J583,0)</f>
        <v>0</v>
      </c>
      <c r="BI583" s="237">
        <f>IF(N583="nulová",J583,0)</f>
        <v>0</v>
      </c>
      <c r="BJ583" s="17" t="s">
        <v>162</v>
      </c>
      <c r="BK583" s="237">
        <f>ROUND(I583*H583,2)</f>
        <v>0</v>
      </c>
      <c r="BL583" s="17" t="s">
        <v>242</v>
      </c>
      <c r="BM583" s="236" t="s">
        <v>888</v>
      </c>
    </row>
    <row r="584" s="1" customFormat="1" ht="24" customHeight="1">
      <c r="B584" s="39"/>
      <c r="C584" s="225" t="s">
        <v>889</v>
      </c>
      <c r="D584" s="225" t="s">
        <v>157</v>
      </c>
      <c r="E584" s="226" t="s">
        <v>890</v>
      </c>
      <c r="F584" s="227" t="s">
        <v>891</v>
      </c>
      <c r="G584" s="228" t="s">
        <v>160</v>
      </c>
      <c r="H584" s="229">
        <v>6</v>
      </c>
      <c r="I584" s="230"/>
      <c r="J584" s="231">
        <f>ROUND(I584*H584,2)</f>
        <v>0</v>
      </c>
      <c r="K584" s="227" t="s">
        <v>1</v>
      </c>
      <c r="L584" s="44"/>
      <c r="M584" s="232" t="s">
        <v>1</v>
      </c>
      <c r="N584" s="233" t="s">
        <v>45</v>
      </c>
      <c r="O584" s="87"/>
      <c r="P584" s="234">
        <f>O584*H584</f>
        <v>0</v>
      </c>
      <c r="Q584" s="234">
        <v>0</v>
      </c>
      <c r="R584" s="234">
        <f>Q584*H584</f>
        <v>0</v>
      </c>
      <c r="S584" s="234">
        <v>0</v>
      </c>
      <c r="T584" s="235">
        <f>S584*H584</f>
        <v>0</v>
      </c>
      <c r="AR584" s="236" t="s">
        <v>242</v>
      </c>
      <c r="AT584" s="236" t="s">
        <v>157</v>
      </c>
      <c r="AU584" s="236" t="s">
        <v>155</v>
      </c>
      <c r="AY584" s="17" t="s">
        <v>154</v>
      </c>
      <c r="BE584" s="237">
        <f>IF(N584="základní",J584,0)</f>
        <v>0</v>
      </c>
      <c r="BF584" s="237">
        <f>IF(N584="snížená",J584,0)</f>
        <v>0</v>
      </c>
      <c r="BG584" s="237">
        <f>IF(N584="zákl. přenesená",J584,0)</f>
        <v>0</v>
      </c>
      <c r="BH584" s="237">
        <f>IF(N584="sníž. přenesená",J584,0)</f>
        <v>0</v>
      </c>
      <c r="BI584" s="237">
        <f>IF(N584="nulová",J584,0)</f>
        <v>0</v>
      </c>
      <c r="BJ584" s="17" t="s">
        <v>162</v>
      </c>
      <c r="BK584" s="237">
        <f>ROUND(I584*H584,2)</f>
        <v>0</v>
      </c>
      <c r="BL584" s="17" t="s">
        <v>242</v>
      </c>
      <c r="BM584" s="236" t="s">
        <v>892</v>
      </c>
    </row>
    <row r="585" s="1" customFormat="1" ht="16.5" customHeight="1">
      <c r="B585" s="39"/>
      <c r="C585" s="225" t="s">
        <v>893</v>
      </c>
      <c r="D585" s="225" t="s">
        <v>157</v>
      </c>
      <c r="E585" s="226" t="s">
        <v>894</v>
      </c>
      <c r="F585" s="227" t="s">
        <v>895</v>
      </c>
      <c r="G585" s="228" t="s">
        <v>160</v>
      </c>
      <c r="H585" s="229">
        <v>2</v>
      </c>
      <c r="I585" s="230"/>
      <c r="J585" s="231">
        <f>ROUND(I585*H585,2)</f>
        <v>0</v>
      </c>
      <c r="K585" s="227" t="s">
        <v>1</v>
      </c>
      <c r="L585" s="44"/>
      <c r="M585" s="232" t="s">
        <v>1</v>
      </c>
      <c r="N585" s="233" t="s">
        <v>45</v>
      </c>
      <c r="O585" s="87"/>
      <c r="P585" s="234">
        <f>O585*H585</f>
        <v>0</v>
      </c>
      <c r="Q585" s="234">
        <v>0</v>
      </c>
      <c r="R585" s="234">
        <f>Q585*H585</f>
        <v>0</v>
      </c>
      <c r="S585" s="234">
        <v>0</v>
      </c>
      <c r="T585" s="235">
        <f>S585*H585</f>
        <v>0</v>
      </c>
      <c r="AR585" s="236" t="s">
        <v>242</v>
      </c>
      <c r="AT585" s="236" t="s">
        <v>157</v>
      </c>
      <c r="AU585" s="236" t="s">
        <v>155</v>
      </c>
      <c r="AY585" s="17" t="s">
        <v>154</v>
      </c>
      <c r="BE585" s="237">
        <f>IF(N585="základní",J585,0)</f>
        <v>0</v>
      </c>
      <c r="BF585" s="237">
        <f>IF(N585="snížená",J585,0)</f>
        <v>0</v>
      </c>
      <c r="BG585" s="237">
        <f>IF(N585="zákl. přenesená",J585,0)</f>
        <v>0</v>
      </c>
      <c r="BH585" s="237">
        <f>IF(N585="sníž. přenesená",J585,0)</f>
        <v>0</v>
      </c>
      <c r="BI585" s="237">
        <f>IF(N585="nulová",J585,0)</f>
        <v>0</v>
      </c>
      <c r="BJ585" s="17" t="s">
        <v>162</v>
      </c>
      <c r="BK585" s="237">
        <f>ROUND(I585*H585,2)</f>
        <v>0</v>
      </c>
      <c r="BL585" s="17" t="s">
        <v>242</v>
      </c>
      <c r="BM585" s="236" t="s">
        <v>896</v>
      </c>
    </row>
    <row r="586" s="1" customFormat="1" ht="24" customHeight="1">
      <c r="B586" s="39"/>
      <c r="C586" s="225" t="s">
        <v>897</v>
      </c>
      <c r="D586" s="225" t="s">
        <v>157</v>
      </c>
      <c r="E586" s="226" t="s">
        <v>898</v>
      </c>
      <c r="F586" s="227" t="s">
        <v>899</v>
      </c>
      <c r="G586" s="228" t="s">
        <v>160</v>
      </c>
      <c r="H586" s="229">
        <v>51</v>
      </c>
      <c r="I586" s="230"/>
      <c r="J586" s="231">
        <f>ROUND(I586*H586,2)</f>
        <v>0</v>
      </c>
      <c r="K586" s="227" t="s">
        <v>1</v>
      </c>
      <c r="L586" s="44"/>
      <c r="M586" s="232" t="s">
        <v>1</v>
      </c>
      <c r="N586" s="233" t="s">
        <v>45</v>
      </c>
      <c r="O586" s="87"/>
      <c r="P586" s="234">
        <f>O586*H586</f>
        <v>0</v>
      </c>
      <c r="Q586" s="234">
        <v>0</v>
      </c>
      <c r="R586" s="234">
        <f>Q586*H586</f>
        <v>0</v>
      </c>
      <c r="S586" s="234">
        <v>0</v>
      </c>
      <c r="T586" s="235">
        <f>S586*H586</f>
        <v>0</v>
      </c>
      <c r="AR586" s="236" t="s">
        <v>242</v>
      </c>
      <c r="AT586" s="236" t="s">
        <v>157</v>
      </c>
      <c r="AU586" s="236" t="s">
        <v>155</v>
      </c>
      <c r="AY586" s="17" t="s">
        <v>154</v>
      </c>
      <c r="BE586" s="237">
        <f>IF(N586="základní",J586,0)</f>
        <v>0</v>
      </c>
      <c r="BF586" s="237">
        <f>IF(N586="snížená",J586,0)</f>
        <v>0</v>
      </c>
      <c r="BG586" s="237">
        <f>IF(N586="zákl. přenesená",J586,0)</f>
        <v>0</v>
      </c>
      <c r="BH586" s="237">
        <f>IF(N586="sníž. přenesená",J586,0)</f>
        <v>0</v>
      </c>
      <c r="BI586" s="237">
        <f>IF(N586="nulová",J586,0)</f>
        <v>0</v>
      </c>
      <c r="BJ586" s="17" t="s">
        <v>162</v>
      </c>
      <c r="BK586" s="237">
        <f>ROUND(I586*H586,2)</f>
        <v>0</v>
      </c>
      <c r="BL586" s="17" t="s">
        <v>242</v>
      </c>
      <c r="BM586" s="236" t="s">
        <v>900</v>
      </c>
    </row>
    <row r="587" s="1" customFormat="1" ht="16.5" customHeight="1">
      <c r="B587" s="39"/>
      <c r="C587" s="225" t="s">
        <v>901</v>
      </c>
      <c r="D587" s="225" t="s">
        <v>157</v>
      </c>
      <c r="E587" s="226" t="s">
        <v>902</v>
      </c>
      <c r="F587" s="227" t="s">
        <v>903</v>
      </c>
      <c r="G587" s="228" t="s">
        <v>160</v>
      </c>
      <c r="H587" s="229">
        <v>5</v>
      </c>
      <c r="I587" s="230"/>
      <c r="J587" s="231">
        <f>ROUND(I587*H587,2)</f>
        <v>0</v>
      </c>
      <c r="K587" s="227" t="s">
        <v>1</v>
      </c>
      <c r="L587" s="44"/>
      <c r="M587" s="232" t="s">
        <v>1</v>
      </c>
      <c r="N587" s="233" t="s">
        <v>45</v>
      </c>
      <c r="O587" s="87"/>
      <c r="P587" s="234">
        <f>O587*H587</f>
        <v>0</v>
      </c>
      <c r="Q587" s="234">
        <v>0</v>
      </c>
      <c r="R587" s="234">
        <f>Q587*H587</f>
        <v>0</v>
      </c>
      <c r="S587" s="234">
        <v>0</v>
      </c>
      <c r="T587" s="235">
        <f>S587*H587</f>
        <v>0</v>
      </c>
      <c r="AR587" s="236" t="s">
        <v>242</v>
      </c>
      <c r="AT587" s="236" t="s">
        <v>157</v>
      </c>
      <c r="AU587" s="236" t="s">
        <v>155</v>
      </c>
      <c r="AY587" s="17" t="s">
        <v>154</v>
      </c>
      <c r="BE587" s="237">
        <f>IF(N587="základní",J587,0)</f>
        <v>0</v>
      </c>
      <c r="BF587" s="237">
        <f>IF(N587="snížená",J587,0)</f>
        <v>0</v>
      </c>
      <c r="BG587" s="237">
        <f>IF(N587="zákl. přenesená",J587,0)</f>
        <v>0</v>
      </c>
      <c r="BH587" s="237">
        <f>IF(N587="sníž. přenesená",J587,0)</f>
        <v>0</v>
      </c>
      <c r="BI587" s="237">
        <f>IF(N587="nulová",J587,0)</f>
        <v>0</v>
      </c>
      <c r="BJ587" s="17" t="s">
        <v>162</v>
      </c>
      <c r="BK587" s="237">
        <f>ROUND(I587*H587,2)</f>
        <v>0</v>
      </c>
      <c r="BL587" s="17" t="s">
        <v>242</v>
      </c>
      <c r="BM587" s="236" t="s">
        <v>904</v>
      </c>
    </row>
    <row r="588" s="1" customFormat="1" ht="16.5" customHeight="1">
      <c r="B588" s="39"/>
      <c r="C588" s="225" t="s">
        <v>905</v>
      </c>
      <c r="D588" s="225" t="s">
        <v>157</v>
      </c>
      <c r="E588" s="226" t="s">
        <v>906</v>
      </c>
      <c r="F588" s="227" t="s">
        <v>907</v>
      </c>
      <c r="G588" s="228" t="s">
        <v>160</v>
      </c>
      <c r="H588" s="229">
        <v>5</v>
      </c>
      <c r="I588" s="230"/>
      <c r="J588" s="231">
        <f>ROUND(I588*H588,2)</f>
        <v>0</v>
      </c>
      <c r="K588" s="227" t="s">
        <v>1</v>
      </c>
      <c r="L588" s="44"/>
      <c r="M588" s="232" t="s">
        <v>1</v>
      </c>
      <c r="N588" s="233" t="s">
        <v>45</v>
      </c>
      <c r="O588" s="87"/>
      <c r="P588" s="234">
        <f>O588*H588</f>
        <v>0</v>
      </c>
      <c r="Q588" s="234">
        <v>0</v>
      </c>
      <c r="R588" s="234">
        <f>Q588*H588</f>
        <v>0</v>
      </c>
      <c r="S588" s="234">
        <v>0</v>
      </c>
      <c r="T588" s="235">
        <f>S588*H588</f>
        <v>0</v>
      </c>
      <c r="AR588" s="236" t="s">
        <v>242</v>
      </c>
      <c r="AT588" s="236" t="s">
        <v>157</v>
      </c>
      <c r="AU588" s="236" t="s">
        <v>155</v>
      </c>
      <c r="AY588" s="17" t="s">
        <v>154</v>
      </c>
      <c r="BE588" s="237">
        <f>IF(N588="základní",J588,0)</f>
        <v>0</v>
      </c>
      <c r="BF588" s="237">
        <f>IF(N588="snížená",J588,0)</f>
        <v>0</v>
      </c>
      <c r="BG588" s="237">
        <f>IF(N588="zákl. přenesená",J588,0)</f>
        <v>0</v>
      </c>
      <c r="BH588" s="237">
        <f>IF(N588="sníž. přenesená",J588,0)</f>
        <v>0</v>
      </c>
      <c r="BI588" s="237">
        <f>IF(N588="nulová",J588,0)</f>
        <v>0</v>
      </c>
      <c r="BJ588" s="17" t="s">
        <v>162</v>
      </c>
      <c r="BK588" s="237">
        <f>ROUND(I588*H588,2)</f>
        <v>0</v>
      </c>
      <c r="BL588" s="17" t="s">
        <v>242</v>
      </c>
      <c r="BM588" s="236" t="s">
        <v>908</v>
      </c>
    </row>
    <row r="589" s="1" customFormat="1" ht="16.5" customHeight="1">
      <c r="B589" s="39"/>
      <c r="C589" s="225" t="s">
        <v>909</v>
      </c>
      <c r="D589" s="225" t="s">
        <v>157</v>
      </c>
      <c r="E589" s="226" t="s">
        <v>910</v>
      </c>
      <c r="F589" s="227" t="s">
        <v>911</v>
      </c>
      <c r="G589" s="228" t="s">
        <v>160</v>
      </c>
      <c r="H589" s="229">
        <v>1</v>
      </c>
      <c r="I589" s="230"/>
      <c r="J589" s="231">
        <f>ROUND(I589*H589,2)</f>
        <v>0</v>
      </c>
      <c r="K589" s="227" t="s">
        <v>1</v>
      </c>
      <c r="L589" s="44"/>
      <c r="M589" s="232" t="s">
        <v>1</v>
      </c>
      <c r="N589" s="233" t="s">
        <v>45</v>
      </c>
      <c r="O589" s="87"/>
      <c r="P589" s="234">
        <f>O589*H589</f>
        <v>0</v>
      </c>
      <c r="Q589" s="234">
        <v>0</v>
      </c>
      <c r="R589" s="234">
        <f>Q589*H589</f>
        <v>0</v>
      </c>
      <c r="S589" s="234">
        <v>0</v>
      </c>
      <c r="T589" s="235">
        <f>S589*H589</f>
        <v>0</v>
      </c>
      <c r="AR589" s="236" t="s">
        <v>242</v>
      </c>
      <c r="AT589" s="236" t="s">
        <v>157</v>
      </c>
      <c r="AU589" s="236" t="s">
        <v>155</v>
      </c>
      <c r="AY589" s="17" t="s">
        <v>154</v>
      </c>
      <c r="BE589" s="237">
        <f>IF(N589="základní",J589,0)</f>
        <v>0</v>
      </c>
      <c r="BF589" s="237">
        <f>IF(N589="snížená",J589,0)</f>
        <v>0</v>
      </c>
      <c r="BG589" s="237">
        <f>IF(N589="zákl. přenesená",J589,0)</f>
        <v>0</v>
      </c>
      <c r="BH589" s="237">
        <f>IF(N589="sníž. přenesená",J589,0)</f>
        <v>0</v>
      </c>
      <c r="BI589" s="237">
        <f>IF(N589="nulová",J589,0)</f>
        <v>0</v>
      </c>
      <c r="BJ589" s="17" t="s">
        <v>162</v>
      </c>
      <c r="BK589" s="237">
        <f>ROUND(I589*H589,2)</f>
        <v>0</v>
      </c>
      <c r="BL589" s="17" t="s">
        <v>242</v>
      </c>
      <c r="BM589" s="236" t="s">
        <v>912</v>
      </c>
    </row>
    <row r="590" s="1" customFormat="1" ht="16.5" customHeight="1">
      <c r="B590" s="39"/>
      <c r="C590" s="225" t="s">
        <v>913</v>
      </c>
      <c r="D590" s="225" t="s">
        <v>157</v>
      </c>
      <c r="E590" s="226" t="s">
        <v>914</v>
      </c>
      <c r="F590" s="227" t="s">
        <v>915</v>
      </c>
      <c r="G590" s="228" t="s">
        <v>160</v>
      </c>
      <c r="H590" s="229">
        <v>1</v>
      </c>
      <c r="I590" s="230"/>
      <c r="J590" s="231">
        <f>ROUND(I590*H590,2)</f>
        <v>0</v>
      </c>
      <c r="K590" s="227" t="s">
        <v>1</v>
      </c>
      <c r="L590" s="44"/>
      <c r="M590" s="232" t="s">
        <v>1</v>
      </c>
      <c r="N590" s="233" t="s">
        <v>45</v>
      </c>
      <c r="O590" s="87"/>
      <c r="P590" s="234">
        <f>O590*H590</f>
        <v>0</v>
      </c>
      <c r="Q590" s="234">
        <v>0</v>
      </c>
      <c r="R590" s="234">
        <f>Q590*H590</f>
        <v>0</v>
      </c>
      <c r="S590" s="234">
        <v>0</v>
      </c>
      <c r="T590" s="235">
        <f>S590*H590</f>
        <v>0</v>
      </c>
      <c r="AR590" s="236" t="s">
        <v>242</v>
      </c>
      <c r="AT590" s="236" t="s">
        <v>157</v>
      </c>
      <c r="AU590" s="236" t="s">
        <v>155</v>
      </c>
      <c r="AY590" s="17" t="s">
        <v>154</v>
      </c>
      <c r="BE590" s="237">
        <f>IF(N590="základní",J590,0)</f>
        <v>0</v>
      </c>
      <c r="BF590" s="237">
        <f>IF(N590="snížená",J590,0)</f>
        <v>0</v>
      </c>
      <c r="BG590" s="237">
        <f>IF(N590="zákl. přenesená",J590,0)</f>
        <v>0</v>
      </c>
      <c r="BH590" s="237">
        <f>IF(N590="sníž. přenesená",J590,0)</f>
        <v>0</v>
      </c>
      <c r="BI590" s="237">
        <f>IF(N590="nulová",J590,0)</f>
        <v>0</v>
      </c>
      <c r="BJ590" s="17" t="s">
        <v>162</v>
      </c>
      <c r="BK590" s="237">
        <f>ROUND(I590*H590,2)</f>
        <v>0</v>
      </c>
      <c r="BL590" s="17" t="s">
        <v>242</v>
      </c>
      <c r="BM590" s="236" t="s">
        <v>916</v>
      </c>
    </row>
    <row r="591" s="11" customFormat="1" ht="20.88" customHeight="1">
      <c r="B591" s="209"/>
      <c r="C591" s="210"/>
      <c r="D591" s="211" t="s">
        <v>78</v>
      </c>
      <c r="E591" s="223" t="s">
        <v>917</v>
      </c>
      <c r="F591" s="223" t="s">
        <v>918</v>
      </c>
      <c r="G591" s="210"/>
      <c r="H591" s="210"/>
      <c r="I591" s="213"/>
      <c r="J591" s="224">
        <f>BK591</f>
        <v>0</v>
      </c>
      <c r="K591" s="210"/>
      <c r="L591" s="215"/>
      <c r="M591" s="216"/>
      <c r="N591" s="217"/>
      <c r="O591" s="217"/>
      <c r="P591" s="218">
        <f>SUM(P592:P594)</f>
        <v>0</v>
      </c>
      <c r="Q591" s="217"/>
      <c r="R591" s="218">
        <f>SUM(R592:R594)</f>
        <v>0</v>
      </c>
      <c r="S591" s="217"/>
      <c r="T591" s="219">
        <f>SUM(T592:T594)</f>
        <v>0</v>
      </c>
      <c r="AR591" s="220" t="s">
        <v>162</v>
      </c>
      <c r="AT591" s="221" t="s">
        <v>78</v>
      </c>
      <c r="AU591" s="221" t="s">
        <v>162</v>
      </c>
      <c r="AY591" s="220" t="s">
        <v>154</v>
      </c>
      <c r="BK591" s="222">
        <f>SUM(BK592:BK594)</f>
        <v>0</v>
      </c>
    </row>
    <row r="592" s="1" customFormat="1" ht="16.5" customHeight="1">
      <c r="B592" s="39"/>
      <c r="C592" s="225" t="s">
        <v>919</v>
      </c>
      <c r="D592" s="225" t="s">
        <v>157</v>
      </c>
      <c r="E592" s="226" t="s">
        <v>920</v>
      </c>
      <c r="F592" s="227" t="s">
        <v>921</v>
      </c>
      <c r="G592" s="228" t="s">
        <v>160</v>
      </c>
      <c r="H592" s="229">
        <v>83</v>
      </c>
      <c r="I592" s="230"/>
      <c r="J592" s="231">
        <f>ROUND(I592*H592,2)</f>
        <v>0</v>
      </c>
      <c r="K592" s="227" t="s">
        <v>1</v>
      </c>
      <c r="L592" s="44"/>
      <c r="M592" s="232" t="s">
        <v>1</v>
      </c>
      <c r="N592" s="233" t="s">
        <v>45</v>
      </c>
      <c r="O592" s="87"/>
      <c r="P592" s="234">
        <f>O592*H592</f>
        <v>0</v>
      </c>
      <c r="Q592" s="234">
        <v>0</v>
      </c>
      <c r="R592" s="234">
        <f>Q592*H592</f>
        <v>0</v>
      </c>
      <c r="S592" s="234">
        <v>0</v>
      </c>
      <c r="T592" s="235">
        <f>S592*H592</f>
        <v>0</v>
      </c>
      <c r="AR592" s="236" t="s">
        <v>242</v>
      </c>
      <c r="AT592" s="236" t="s">
        <v>157</v>
      </c>
      <c r="AU592" s="236" t="s">
        <v>155</v>
      </c>
      <c r="AY592" s="17" t="s">
        <v>154</v>
      </c>
      <c r="BE592" s="237">
        <f>IF(N592="základní",J592,0)</f>
        <v>0</v>
      </c>
      <c r="BF592" s="237">
        <f>IF(N592="snížená",J592,0)</f>
        <v>0</v>
      </c>
      <c r="BG592" s="237">
        <f>IF(N592="zákl. přenesená",J592,0)</f>
        <v>0</v>
      </c>
      <c r="BH592" s="237">
        <f>IF(N592="sníž. přenesená",J592,0)</f>
        <v>0</v>
      </c>
      <c r="BI592" s="237">
        <f>IF(N592="nulová",J592,0)</f>
        <v>0</v>
      </c>
      <c r="BJ592" s="17" t="s">
        <v>162</v>
      </c>
      <c r="BK592" s="237">
        <f>ROUND(I592*H592,2)</f>
        <v>0</v>
      </c>
      <c r="BL592" s="17" t="s">
        <v>242</v>
      </c>
      <c r="BM592" s="236" t="s">
        <v>922</v>
      </c>
    </row>
    <row r="593" s="1" customFormat="1" ht="16.5" customHeight="1">
      <c r="B593" s="39"/>
      <c r="C593" s="225" t="s">
        <v>923</v>
      </c>
      <c r="D593" s="225" t="s">
        <v>157</v>
      </c>
      <c r="E593" s="226" t="s">
        <v>924</v>
      </c>
      <c r="F593" s="227" t="s">
        <v>925</v>
      </c>
      <c r="G593" s="228" t="s">
        <v>160</v>
      </c>
      <c r="H593" s="229">
        <v>12</v>
      </c>
      <c r="I593" s="230"/>
      <c r="J593" s="231">
        <f>ROUND(I593*H593,2)</f>
        <v>0</v>
      </c>
      <c r="K593" s="227" t="s">
        <v>1</v>
      </c>
      <c r="L593" s="44"/>
      <c r="M593" s="232" t="s">
        <v>1</v>
      </c>
      <c r="N593" s="233" t="s">
        <v>45</v>
      </c>
      <c r="O593" s="87"/>
      <c r="P593" s="234">
        <f>O593*H593</f>
        <v>0</v>
      </c>
      <c r="Q593" s="234">
        <v>0</v>
      </c>
      <c r="R593" s="234">
        <f>Q593*H593</f>
        <v>0</v>
      </c>
      <c r="S593" s="234">
        <v>0</v>
      </c>
      <c r="T593" s="235">
        <f>S593*H593</f>
        <v>0</v>
      </c>
      <c r="AR593" s="236" t="s">
        <v>242</v>
      </c>
      <c r="AT593" s="236" t="s">
        <v>157</v>
      </c>
      <c r="AU593" s="236" t="s">
        <v>155</v>
      </c>
      <c r="AY593" s="17" t="s">
        <v>154</v>
      </c>
      <c r="BE593" s="237">
        <f>IF(N593="základní",J593,0)</f>
        <v>0</v>
      </c>
      <c r="BF593" s="237">
        <f>IF(N593="snížená",J593,0)</f>
        <v>0</v>
      </c>
      <c r="BG593" s="237">
        <f>IF(N593="zákl. přenesená",J593,0)</f>
        <v>0</v>
      </c>
      <c r="BH593" s="237">
        <f>IF(N593="sníž. přenesená",J593,0)</f>
        <v>0</v>
      </c>
      <c r="BI593" s="237">
        <f>IF(N593="nulová",J593,0)</f>
        <v>0</v>
      </c>
      <c r="BJ593" s="17" t="s">
        <v>162</v>
      </c>
      <c r="BK593" s="237">
        <f>ROUND(I593*H593,2)</f>
        <v>0</v>
      </c>
      <c r="BL593" s="17" t="s">
        <v>242</v>
      </c>
      <c r="BM593" s="236" t="s">
        <v>926</v>
      </c>
    </row>
    <row r="594" s="1" customFormat="1" ht="16.5" customHeight="1">
      <c r="B594" s="39"/>
      <c r="C594" s="225" t="s">
        <v>927</v>
      </c>
      <c r="D594" s="225" t="s">
        <v>157</v>
      </c>
      <c r="E594" s="226" t="s">
        <v>928</v>
      </c>
      <c r="F594" s="227" t="s">
        <v>929</v>
      </c>
      <c r="G594" s="228" t="s">
        <v>160</v>
      </c>
      <c r="H594" s="229">
        <v>278</v>
      </c>
      <c r="I594" s="230"/>
      <c r="J594" s="231">
        <f>ROUND(I594*H594,2)</f>
        <v>0</v>
      </c>
      <c r="K594" s="227" t="s">
        <v>1</v>
      </c>
      <c r="L594" s="44"/>
      <c r="M594" s="232" t="s">
        <v>1</v>
      </c>
      <c r="N594" s="233" t="s">
        <v>45</v>
      </c>
      <c r="O594" s="87"/>
      <c r="P594" s="234">
        <f>O594*H594</f>
        <v>0</v>
      </c>
      <c r="Q594" s="234">
        <v>0</v>
      </c>
      <c r="R594" s="234">
        <f>Q594*H594</f>
        <v>0</v>
      </c>
      <c r="S594" s="234">
        <v>0</v>
      </c>
      <c r="T594" s="235">
        <f>S594*H594</f>
        <v>0</v>
      </c>
      <c r="AR594" s="236" t="s">
        <v>242</v>
      </c>
      <c r="AT594" s="236" t="s">
        <v>157</v>
      </c>
      <c r="AU594" s="236" t="s">
        <v>155</v>
      </c>
      <c r="AY594" s="17" t="s">
        <v>154</v>
      </c>
      <c r="BE594" s="237">
        <f>IF(N594="základní",J594,0)</f>
        <v>0</v>
      </c>
      <c r="BF594" s="237">
        <f>IF(N594="snížená",J594,0)</f>
        <v>0</v>
      </c>
      <c r="BG594" s="237">
        <f>IF(N594="zákl. přenesená",J594,0)</f>
        <v>0</v>
      </c>
      <c r="BH594" s="237">
        <f>IF(N594="sníž. přenesená",J594,0)</f>
        <v>0</v>
      </c>
      <c r="BI594" s="237">
        <f>IF(N594="nulová",J594,0)</f>
        <v>0</v>
      </c>
      <c r="BJ594" s="17" t="s">
        <v>162</v>
      </c>
      <c r="BK594" s="237">
        <f>ROUND(I594*H594,2)</f>
        <v>0</v>
      </c>
      <c r="BL594" s="17" t="s">
        <v>242</v>
      </c>
      <c r="BM594" s="236" t="s">
        <v>930</v>
      </c>
    </row>
    <row r="595" s="11" customFormat="1" ht="20.88" customHeight="1">
      <c r="B595" s="209"/>
      <c r="C595" s="210"/>
      <c r="D595" s="211" t="s">
        <v>78</v>
      </c>
      <c r="E595" s="223" t="s">
        <v>931</v>
      </c>
      <c r="F595" s="223" t="s">
        <v>932</v>
      </c>
      <c r="G595" s="210"/>
      <c r="H595" s="210"/>
      <c r="I595" s="213"/>
      <c r="J595" s="224">
        <f>BK595</f>
        <v>0</v>
      </c>
      <c r="K595" s="210"/>
      <c r="L595" s="215"/>
      <c r="M595" s="216"/>
      <c r="N595" s="217"/>
      <c r="O595" s="217"/>
      <c r="P595" s="218">
        <f>SUM(P596:P603)</f>
        <v>0</v>
      </c>
      <c r="Q595" s="217"/>
      <c r="R595" s="218">
        <f>SUM(R596:R603)</f>
        <v>0</v>
      </c>
      <c r="S595" s="217"/>
      <c r="T595" s="219">
        <f>SUM(T596:T603)</f>
        <v>0</v>
      </c>
      <c r="AR595" s="220" t="s">
        <v>162</v>
      </c>
      <c r="AT595" s="221" t="s">
        <v>78</v>
      </c>
      <c r="AU595" s="221" t="s">
        <v>162</v>
      </c>
      <c r="AY595" s="220" t="s">
        <v>154</v>
      </c>
      <c r="BK595" s="222">
        <f>SUM(BK596:BK603)</f>
        <v>0</v>
      </c>
    </row>
    <row r="596" s="1" customFormat="1" ht="24" customHeight="1">
      <c r="B596" s="39"/>
      <c r="C596" s="225" t="s">
        <v>933</v>
      </c>
      <c r="D596" s="225" t="s">
        <v>157</v>
      </c>
      <c r="E596" s="226" t="s">
        <v>934</v>
      </c>
      <c r="F596" s="227" t="s">
        <v>935</v>
      </c>
      <c r="G596" s="228" t="s">
        <v>204</v>
      </c>
      <c r="H596" s="229">
        <v>220</v>
      </c>
      <c r="I596" s="230"/>
      <c r="J596" s="231">
        <f>ROUND(I596*H596,2)</f>
        <v>0</v>
      </c>
      <c r="K596" s="227" t="s">
        <v>1</v>
      </c>
      <c r="L596" s="44"/>
      <c r="M596" s="232" t="s">
        <v>1</v>
      </c>
      <c r="N596" s="233" t="s">
        <v>45</v>
      </c>
      <c r="O596" s="87"/>
      <c r="P596" s="234">
        <f>O596*H596</f>
        <v>0</v>
      </c>
      <c r="Q596" s="234">
        <v>0</v>
      </c>
      <c r="R596" s="234">
        <f>Q596*H596</f>
        <v>0</v>
      </c>
      <c r="S596" s="234">
        <v>0</v>
      </c>
      <c r="T596" s="235">
        <f>S596*H596</f>
        <v>0</v>
      </c>
      <c r="AR596" s="236" t="s">
        <v>242</v>
      </c>
      <c r="AT596" s="236" t="s">
        <v>157</v>
      </c>
      <c r="AU596" s="236" t="s">
        <v>155</v>
      </c>
      <c r="AY596" s="17" t="s">
        <v>154</v>
      </c>
      <c r="BE596" s="237">
        <f>IF(N596="základní",J596,0)</f>
        <v>0</v>
      </c>
      <c r="BF596" s="237">
        <f>IF(N596="snížená",J596,0)</f>
        <v>0</v>
      </c>
      <c r="BG596" s="237">
        <f>IF(N596="zákl. přenesená",J596,0)</f>
        <v>0</v>
      </c>
      <c r="BH596" s="237">
        <f>IF(N596="sníž. přenesená",J596,0)</f>
        <v>0</v>
      </c>
      <c r="BI596" s="237">
        <f>IF(N596="nulová",J596,0)</f>
        <v>0</v>
      </c>
      <c r="BJ596" s="17" t="s">
        <v>162</v>
      </c>
      <c r="BK596" s="237">
        <f>ROUND(I596*H596,2)</f>
        <v>0</v>
      </c>
      <c r="BL596" s="17" t="s">
        <v>242</v>
      </c>
      <c r="BM596" s="236" t="s">
        <v>936</v>
      </c>
    </row>
    <row r="597" s="1" customFormat="1" ht="24" customHeight="1">
      <c r="B597" s="39"/>
      <c r="C597" s="225" t="s">
        <v>937</v>
      </c>
      <c r="D597" s="225" t="s">
        <v>157</v>
      </c>
      <c r="E597" s="226" t="s">
        <v>938</v>
      </c>
      <c r="F597" s="227" t="s">
        <v>939</v>
      </c>
      <c r="G597" s="228" t="s">
        <v>204</v>
      </c>
      <c r="H597" s="229">
        <v>410</v>
      </c>
      <c r="I597" s="230"/>
      <c r="J597" s="231">
        <f>ROUND(I597*H597,2)</f>
        <v>0</v>
      </c>
      <c r="K597" s="227" t="s">
        <v>1</v>
      </c>
      <c r="L597" s="44"/>
      <c r="M597" s="232" t="s">
        <v>1</v>
      </c>
      <c r="N597" s="233" t="s">
        <v>45</v>
      </c>
      <c r="O597" s="87"/>
      <c r="P597" s="234">
        <f>O597*H597</f>
        <v>0</v>
      </c>
      <c r="Q597" s="234">
        <v>0</v>
      </c>
      <c r="R597" s="234">
        <f>Q597*H597</f>
        <v>0</v>
      </c>
      <c r="S597" s="234">
        <v>0</v>
      </c>
      <c r="T597" s="235">
        <f>S597*H597</f>
        <v>0</v>
      </c>
      <c r="AR597" s="236" t="s">
        <v>242</v>
      </c>
      <c r="AT597" s="236" t="s">
        <v>157</v>
      </c>
      <c r="AU597" s="236" t="s">
        <v>155</v>
      </c>
      <c r="AY597" s="17" t="s">
        <v>154</v>
      </c>
      <c r="BE597" s="237">
        <f>IF(N597="základní",J597,0)</f>
        <v>0</v>
      </c>
      <c r="BF597" s="237">
        <f>IF(N597="snížená",J597,0)</f>
        <v>0</v>
      </c>
      <c r="BG597" s="237">
        <f>IF(N597="zákl. přenesená",J597,0)</f>
        <v>0</v>
      </c>
      <c r="BH597" s="237">
        <f>IF(N597="sníž. přenesená",J597,0)</f>
        <v>0</v>
      </c>
      <c r="BI597" s="237">
        <f>IF(N597="nulová",J597,0)</f>
        <v>0</v>
      </c>
      <c r="BJ597" s="17" t="s">
        <v>162</v>
      </c>
      <c r="BK597" s="237">
        <f>ROUND(I597*H597,2)</f>
        <v>0</v>
      </c>
      <c r="BL597" s="17" t="s">
        <v>242</v>
      </c>
      <c r="BM597" s="236" t="s">
        <v>940</v>
      </c>
    </row>
    <row r="598" s="1" customFormat="1" ht="24" customHeight="1">
      <c r="B598" s="39"/>
      <c r="C598" s="225" t="s">
        <v>941</v>
      </c>
      <c r="D598" s="225" t="s">
        <v>157</v>
      </c>
      <c r="E598" s="226" t="s">
        <v>942</v>
      </c>
      <c r="F598" s="227" t="s">
        <v>943</v>
      </c>
      <c r="G598" s="228" t="s">
        <v>204</v>
      </c>
      <c r="H598" s="229">
        <v>20</v>
      </c>
      <c r="I598" s="230"/>
      <c r="J598" s="231">
        <f>ROUND(I598*H598,2)</f>
        <v>0</v>
      </c>
      <c r="K598" s="227" t="s">
        <v>1</v>
      </c>
      <c r="L598" s="44"/>
      <c r="M598" s="232" t="s">
        <v>1</v>
      </c>
      <c r="N598" s="233" t="s">
        <v>45</v>
      </c>
      <c r="O598" s="87"/>
      <c r="P598" s="234">
        <f>O598*H598</f>
        <v>0</v>
      </c>
      <c r="Q598" s="234">
        <v>0</v>
      </c>
      <c r="R598" s="234">
        <f>Q598*H598</f>
        <v>0</v>
      </c>
      <c r="S598" s="234">
        <v>0</v>
      </c>
      <c r="T598" s="235">
        <f>S598*H598</f>
        <v>0</v>
      </c>
      <c r="AR598" s="236" t="s">
        <v>242</v>
      </c>
      <c r="AT598" s="236" t="s">
        <v>157</v>
      </c>
      <c r="AU598" s="236" t="s">
        <v>155</v>
      </c>
      <c r="AY598" s="17" t="s">
        <v>154</v>
      </c>
      <c r="BE598" s="237">
        <f>IF(N598="základní",J598,0)</f>
        <v>0</v>
      </c>
      <c r="BF598" s="237">
        <f>IF(N598="snížená",J598,0)</f>
        <v>0</v>
      </c>
      <c r="BG598" s="237">
        <f>IF(N598="zákl. přenesená",J598,0)</f>
        <v>0</v>
      </c>
      <c r="BH598" s="237">
        <f>IF(N598="sníž. přenesená",J598,0)</f>
        <v>0</v>
      </c>
      <c r="BI598" s="237">
        <f>IF(N598="nulová",J598,0)</f>
        <v>0</v>
      </c>
      <c r="BJ598" s="17" t="s">
        <v>162</v>
      </c>
      <c r="BK598" s="237">
        <f>ROUND(I598*H598,2)</f>
        <v>0</v>
      </c>
      <c r="BL598" s="17" t="s">
        <v>242</v>
      </c>
      <c r="BM598" s="236" t="s">
        <v>944</v>
      </c>
    </row>
    <row r="599" s="1" customFormat="1" ht="24" customHeight="1">
      <c r="B599" s="39"/>
      <c r="C599" s="225" t="s">
        <v>945</v>
      </c>
      <c r="D599" s="225" t="s">
        <v>157</v>
      </c>
      <c r="E599" s="226" t="s">
        <v>946</v>
      </c>
      <c r="F599" s="227" t="s">
        <v>947</v>
      </c>
      <c r="G599" s="228" t="s">
        <v>204</v>
      </c>
      <c r="H599" s="229">
        <v>30</v>
      </c>
      <c r="I599" s="230"/>
      <c r="J599" s="231">
        <f>ROUND(I599*H599,2)</f>
        <v>0</v>
      </c>
      <c r="K599" s="227" t="s">
        <v>1</v>
      </c>
      <c r="L599" s="44"/>
      <c r="M599" s="232" t="s">
        <v>1</v>
      </c>
      <c r="N599" s="233" t="s">
        <v>45</v>
      </c>
      <c r="O599" s="87"/>
      <c r="P599" s="234">
        <f>O599*H599</f>
        <v>0</v>
      </c>
      <c r="Q599" s="234">
        <v>0</v>
      </c>
      <c r="R599" s="234">
        <f>Q599*H599</f>
        <v>0</v>
      </c>
      <c r="S599" s="234">
        <v>0</v>
      </c>
      <c r="T599" s="235">
        <f>S599*H599</f>
        <v>0</v>
      </c>
      <c r="AR599" s="236" t="s">
        <v>242</v>
      </c>
      <c r="AT599" s="236" t="s">
        <v>157</v>
      </c>
      <c r="AU599" s="236" t="s">
        <v>155</v>
      </c>
      <c r="AY599" s="17" t="s">
        <v>154</v>
      </c>
      <c r="BE599" s="237">
        <f>IF(N599="základní",J599,0)</f>
        <v>0</v>
      </c>
      <c r="BF599" s="237">
        <f>IF(N599="snížená",J599,0)</f>
        <v>0</v>
      </c>
      <c r="BG599" s="237">
        <f>IF(N599="zákl. přenesená",J599,0)</f>
        <v>0</v>
      </c>
      <c r="BH599" s="237">
        <f>IF(N599="sníž. přenesená",J599,0)</f>
        <v>0</v>
      </c>
      <c r="BI599" s="237">
        <f>IF(N599="nulová",J599,0)</f>
        <v>0</v>
      </c>
      <c r="BJ599" s="17" t="s">
        <v>162</v>
      </c>
      <c r="BK599" s="237">
        <f>ROUND(I599*H599,2)</f>
        <v>0</v>
      </c>
      <c r="BL599" s="17" t="s">
        <v>242</v>
      </c>
      <c r="BM599" s="236" t="s">
        <v>948</v>
      </c>
    </row>
    <row r="600" s="1" customFormat="1" ht="24" customHeight="1">
      <c r="B600" s="39"/>
      <c r="C600" s="225" t="s">
        <v>949</v>
      </c>
      <c r="D600" s="225" t="s">
        <v>157</v>
      </c>
      <c r="E600" s="226" t="s">
        <v>950</v>
      </c>
      <c r="F600" s="227" t="s">
        <v>951</v>
      </c>
      <c r="G600" s="228" t="s">
        <v>204</v>
      </c>
      <c r="H600" s="229">
        <v>40</v>
      </c>
      <c r="I600" s="230"/>
      <c r="J600" s="231">
        <f>ROUND(I600*H600,2)</f>
        <v>0</v>
      </c>
      <c r="K600" s="227" t="s">
        <v>1</v>
      </c>
      <c r="L600" s="44"/>
      <c r="M600" s="232" t="s">
        <v>1</v>
      </c>
      <c r="N600" s="233" t="s">
        <v>45</v>
      </c>
      <c r="O600" s="87"/>
      <c r="P600" s="234">
        <f>O600*H600</f>
        <v>0</v>
      </c>
      <c r="Q600" s="234">
        <v>0</v>
      </c>
      <c r="R600" s="234">
        <f>Q600*H600</f>
        <v>0</v>
      </c>
      <c r="S600" s="234">
        <v>0</v>
      </c>
      <c r="T600" s="235">
        <f>S600*H600</f>
        <v>0</v>
      </c>
      <c r="AR600" s="236" t="s">
        <v>242</v>
      </c>
      <c r="AT600" s="236" t="s">
        <v>157</v>
      </c>
      <c r="AU600" s="236" t="s">
        <v>155</v>
      </c>
      <c r="AY600" s="17" t="s">
        <v>154</v>
      </c>
      <c r="BE600" s="237">
        <f>IF(N600="základní",J600,0)</f>
        <v>0</v>
      </c>
      <c r="BF600" s="237">
        <f>IF(N600="snížená",J600,0)</f>
        <v>0</v>
      </c>
      <c r="BG600" s="237">
        <f>IF(N600="zákl. přenesená",J600,0)</f>
        <v>0</v>
      </c>
      <c r="BH600" s="237">
        <f>IF(N600="sníž. přenesená",J600,0)</f>
        <v>0</v>
      </c>
      <c r="BI600" s="237">
        <f>IF(N600="nulová",J600,0)</f>
        <v>0</v>
      </c>
      <c r="BJ600" s="17" t="s">
        <v>162</v>
      </c>
      <c r="BK600" s="237">
        <f>ROUND(I600*H600,2)</f>
        <v>0</v>
      </c>
      <c r="BL600" s="17" t="s">
        <v>242</v>
      </c>
      <c r="BM600" s="236" t="s">
        <v>952</v>
      </c>
    </row>
    <row r="601" s="1" customFormat="1" ht="16.5" customHeight="1">
      <c r="B601" s="39"/>
      <c r="C601" s="225" t="s">
        <v>953</v>
      </c>
      <c r="D601" s="225" t="s">
        <v>157</v>
      </c>
      <c r="E601" s="226" t="s">
        <v>954</v>
      </c>
      <c r="F601" s="227" t="s">
        <v>955</v>
      </c>
      <c r="G601" s="228" t="s">
        <v>204</v>
      </c>
      <c r="H601" s="229">
        <v>30</v>
      </c>
      <c r="I601" s="230"/>
      <c r="J601" s="231">
        <f>ROUND(I601*H601,2)</f>
        <v>0</v>
      </c>
      <c r="K601" s="227" t="s">
        <v>1</v>
      </c>
      <c r="L601" s="44"/>
      <c r="M601" s="232" t="s">
        <v>1</v>
      </c>
      <c r="N601" s="233" t="s">
        <v>45</v>
      </c>
      <c r="O601" s="87"/>
      <c r="P601" s="234">
        <f>O601*H601</f>
        <v>0</v>
      </c>
      <c r="Q601" s="234">
        <v>0</v>
      </c>
      <c r="R601" s="234">
        <f>Q601*H601</f>
        <v>0</v>
      </c>
      <c r="S601" s="234">
        <v>0</v>
      </c>
      <c r="T601" s="235">
        <f>S601*H601</f>
        <v>0</v>
      </c>
      <c r="AR601" s="236" t="s">
        <v>242</v>
      </c>
      <c r="AT601" s="236" t="s">
        <v>157</v>
      </c>
      <c r="AU601" s="236" t="s">
        <v>155</v>
      </c>
      <c r="AY601" s="17" t="s">
        <v>154</v>
      </c>
      <c r="BE601" s="237">
        <f>IF(N601="základní",J601,0)</f>
        <v>0</v>
      </c>
      <c r="BF601" s="237">
        <f>IF(N601="snížená",J601,0)</f>
        <v>0</v>
      </c>
      <c r="BG601" s="237">
        <f>IF(N601="zákl. přenesená",J601,0)</f>
        <v>0</v>
      </c>
      <c r="BH601" s="237">
        <f>IF(N601="sníž. přenesená",J601,0)</f>
        <v>0</v>
      </c>
      <c r="BI601" s="237">
        <f>IF(N601="nulová",J601,0)</f>
        <v>0</v>
      </c>
      <c r="BJ601" s="17" t="s">
        <v>162</v>
      </c>
      <c r="BK601" s="237">
        <f>ROUND(I601*H601,2)</f>
        <v>0</v>
      </c>
      <c r="BL601" s="17" t="s">
        <v>242</v>
      </c>
      <c r="BM601" s="236" t="s">
        <v>956</v>
      </c>
    </row>
    <row r="602" s="1" customFormat="1" ht="16.5" customHeight="1">
      <c r="B602" s="39"/>
      <c r="C602" s="225" t="s">
        <v>957</v>
      </c>
      <c r="D602" s="225" t="s">
        <v>157</v>
      </c>
      <c r="E602" s="226" t="s">
        <v>958</v>
      </c>
      <c r="F602" s="227" t="s">
        <v>959</v>
      </c>
      <c r="G602" s="228" t="s">
        <v>204</v>
      </c>
      <c r="H602" s="229">
        <v>200</v>
      </c>
      <c r="I602" s="230"/>
      <c r="J602" s="231">
        <f>ROUND(I602*H602,2)</f>
        <v>0</v>
      </c>
      <c r="K602" s="227" t="s">
        <v>1</v>
      </c>
      <c r="L602" s="44"/>
      <c r="M602" s="232" t="s">
        <v>1</v>
      </c>
      <c r="N602" s="233" t="s">
        <v>45</v>
      </c>
      <c r="O602" s="87"/>
      <c r="P602" s="234">
        <f>O602*H602</f>
        <v>0</v>
      </c>
      <c r="Q602" s="234">
        <v>0</v>
      </c>
      <c r="R602" s="234">
        <f>Q602*H602</f>
        <v>0</v>
      </c>
      <c r="S602" s="234">
        <v>0</v>
      </c>
      <c r="T602" s="235">
        <f>S602*H602</f>
        <v>0</v>
      </c>
      <c r="AR602" s="236" t="s">
        <v>242</v>
      </c>
      <c r="AT602" s="236" t="s">
        <v>157</v>
      </c>
      <c r="AU602" s="236" t="s">
        <v>155</v>
      </c>
      <c r="AY602" s="17" t="s">
        <v>154</v>
      </c>
      <c r="BE602" s="237">
        <f>IF(N602="základní",J602,0)</f>
        <v>0</v>
      </c>
      <c r="BF602" s="237">
        <f>IF(N602="snížená",J602,0)</f>
        <v>0</v>
      </c>
      <c r="BG602" s="237">
        <f>IF(N602="zákl. přenesená",J602,0)</f>
        <v>0</v>
      </c>
      <c r="BH602" s="237">
        <f>IF(N602="sníž. přenesená",J602,0)</f>
        <v>0</v>
      </c>
      <c r="BI602" s="237">
        <f>IF(N602="nulová",J602,0)</f>
        <v>0</v>
      </c>
      <c r="BJ602" s="17" t="s">
        <v>162</v>
      </c>
      <c r="BK602" s="237">
        <f>ROUND(I602*H602,2)</f>
        <v>0</v>
      </c>
      <c r="BL602" s="17" t="s">
        <v>242</v>
      </c>
      <c r="BM602" s="236" t="s">
        <v>960</v>
      </c>
    </row>
    <row r="603" s="1" customFormat="1" ht="16.5" customHeight="1">
      <c r="B603" s="39"/>
      <c r="C603" s="225" t="s">
        <v>961</v>
      </c>
      <c r="D603" s="225" t="s">
        <v>157</v>
      </c>
      <c r="E603" s="226" t="s">
        <v>962</v>
      </c>
      <c r="F603" s="227" t="s">
        <v>963</v>
      </c>
      <c r="G603" s="228" t="s">
        <v>204</v>
      </c>
      <c r="H603" s="229">
        <v>100</v>
      </c>
      <c r="I603" s="230"/>
      <c r="J603" s="231">
        <f>ROUND(I603*H603,2)</f>
        <v>0</v>
      </c>
      <c r="K603" s="227" t="s">
        <v>1</v>
      </c>
      <c r="L603" s="44"/>
      <c r="M603" s="232" t="s">
        <v>1</v>
      </c>
      <c r="N603" s="233" t="s">
        <v>45</v>
      </c>
      <c r="O603" s="87"/>
      <c r="P603" s="234">
        <f>O603*H603</f>
        <v>0</v>
      </c>
      <c r="Q603" s="234">
        <v>0</v>
      </c>
      <c r="R603" s="234">
        <f>Q603*H603</f>
        <v>0</v>
      </c>
      <c r="S603" s="234">
        <v>0</v>
      </c>
      <c r="T603" s="235">
        <f>S603*H603</f>
        <v>0</v>
      </c>
      <c r="AR603" s="236" t="s">
        <v>242</v>
      </c>
      <c r="AT603" s="236" t="s">
        <v>157</v>
      </c>
      <c r="AU603" s="236" t="s">
        <v>155</v>
      </c>
      <c r="AY603" s="17" t="s">
        <v>154</v>
      </c>
      <c r="BE603" s="237">
        <f>IF(N603="základní",J603,0)</f>
        <v>0</v>
      </c>
      <c r="BF603" s="237">
        <f>IF(N603="snížená",J603,0)</f>
        <v>0</v>
      </c>
      <c r="BG603" s="237">
        <f>IF(N603="zákl. přenesená",J603,0)</f>
        <v>0</v>
      </c>
      <c r="BH603" s="237">
        <f>IF(N603="sníž. přenesená",J603,0)</f>
        <v>0</v>
      </c>
      <c r="BI603" s="237">
        <f>IF(N603="nulová",J603,0)</f>
        <v>0</v>
      </c>
      <c r="BJ603" s="17" t="s">
        <v>162</v>
      </c>
      <c r="BK603" s="237">
        <f>ROUND(I603*H603,2)</f>
        <v>0</v>
      </c>
      <c r="BL603" s="17" t="s">
        <v>242</v>
      </c>
      <c r="BM603" s="236" t="s">
        <v>964</v>
      </c>
    </row>
    <row r="604" s="11" customFormat="1" ht="20.88" customHeight="1">
      <c r="B604" s="209"/>
      <c r="C604" s="210"/>
      <c r="D604" s="211" t="s">
        <v>78</v>
      </c>
      <c r="E604" s="223" t="s">
        <v>965</v>
      </c>
      <c r="F604" s="223" t="s">
        <v>966</v>
      </c>
      <c r="G604" s="210"/>
      <c r="H604" s="210"/>
      <c r="I604" s="213"/>
      <c r="J604" s="224">
        <f>BK604</f>
        <v>0</v>
      </c>
      <c r="K604" s="210"/>
      <c r="L604" s="215"/>
      <c r="M604" s="216"/>
      <c r="N604" s="217"/>
      <c r="O604" s="217"/>
      <c r="P604" s="218">
        <f>SUM(P605:P606)</f>
        <v>0</v>
      </c>
      <c r="Q604" s="217"/>
      <c r="R604" s="218">
        <f>SUM(R605:R606)</f>
        <v>0</v>
      </c>
      <c r="S604" s="217"/>
      <c r="T604" s="219">
        <f>SUM(T605:T606)</f>
        <v>0</v>
      </c>
      <c r="AR604" s="220" t="s">
        <v>162</v>
      </c>
      <c r="AT604" s="221" t="s">
        <v>78</v>
      </c>
      <c r="AU604" s="221" t="s">
        <v>162</v>
      </c>
      <c r="AY604" s="220" t="s">
        <v>154</v>
      </c>
      <c r="BK604" s="222">
        <f>SUM(BK605:BK606)</f>
        <v>0</v>
      </c>
    </row>
    <row r="605" s="1" customFormat="1" ht="24" customHeight="1">
      <c r="B605" s="39"/>
      <c r="C605" s="225" t="s">
        <v>967</v>
      </c>
      <c r="D605" s="225" t="s">
        <v>157</v>
      </c>
      <c r="E605" s="226" t="s">
        <v>968</v>
      </c>
      <c r="F605" s="227" t="s">
        <v>969</v>
      </c>
      <c r="G605" s="228" t="s">
        <v>455</v>
      </c>
      <c r="H605" s="229">
        <v>1</v>
      </c>
      <c r="I605" s="230"/>
      <c r="J605" s="231">
        <f>ROUND(I605*H605,2)</f>
        <v>0</v>
      </c>
      <c r="K605" s="227" t="s">
        <v>1</v>
      </c>
      <c r="L605" s="44"/>
      <c r="M605" s="232" t="s">
        <v>1</v>
      </c>
      <c r="N605" s="233" t="s">
        <v>45</v>
      </c>
      <c r="O605" s="87"/>
      <c r="P605" s="234">
        <f>O605*H605</f>
        <v>0</v>
      </c>
      <c r="Q605" s="234">
        <v>0</v>
      </c>
      <c r="R605" s="234">
        <f>Q605*H605</f>
        <v>0</v>
      </c>
      <c r="S605" s="234">
        <v>0</v>
      </c>
      <c r="T605" s="235">
        <f>S605*H605</f>
        <v>0</v>
      </c>
      <c r="AR605" s="236" t="s">
        <v>242</v>
      </c>
      <c r="AT605" s="236" t="s">
        <v>157</v>
      </c>
      <c r="AU605" s="236" t="s">
        <v>155</v>
      </c>
      <c r="AY605" s="17" t="s">
        <v>154</v>
      </c>
      <c r="BE605" s="237">
        <f>IF(N605="základní",J605,0)</f>
        <v>0</v>
      </c>
      <c r="BF605" s="237">
        <f>IF(N605="snížená",J605,0)</f>
        <v>0</v>
      </c>
      <c r="BG605" s="237">
        <f>IF(N605="zákl. přenesená",J605,0)</f>
        <v>0</v>
      </c>
      <c r="BH605" s="237">
        <f>IF(N605="sníž. přenesená",J605,0)</f>
        <v>0</v>
      </c>
      <c r="BI605" s="237">
        <f>IF(N605="nulová",J605,0)</f>
        <v>0</v>
      </c>
      <c r="BJ605" s="17" t="s">
        <v>162</v>
      </c>
      <c r="BK605" s="237">
        <f>ROUND(I605*H605,2)</f>
        <v>0</v>
      </c>
      <c r="BL605" s="17" t="s">
        <v>242</v>
      </c>
      <c r="BM605" s="236" t="s">
        <v>970</v>
      </c>
    </row>
    <row r="606" s="1" customFormat="1" ht="48" customHeight="1">
      <c r="B606" s="39"/>
      <c r="C606" s="225" t="s">
        <v>971</v>
      </c>
      <c r="D606" s="225" t="s">
        <v>157</v>
      </c>
      <c r="E606" s="226" t="s">
        <v>972</v>
      </c>
      <c r="F606" s="227" t="s">
        <v>973</v>
      </c>
      <c r="G606" s="228" t="s">
        <v>455</v>
      </c>
      <c r="H606" s="229">
        <v>1</v>
      </c>
      <c r="I606" s="230"/>
      <c r="J606" s="231">
        <f>ROUND(I606*H606,2)</f>
        <v>0</v>
      </c>
      <c r="K606" s="227" t="s">
        <v>1</v>
      </c>
      <c r="L606" s="44"/>
      <c r="M606" s="232" t="s">
        <v>1</v>
      </c>
      <c r="N606" s="233" t="s">
        <v>45</v>
      </c>
      <c r="O606" s="87"/>
      <c r="P606" s="234">
        <f>O606*H606</f>
        <v>0</v>
      </c>
      <c r="Q606" s="234">
        <v>0</v>
      </c>
      <c r="R606" s="234">
        <f>Q606*H606</f>
        <v>0</v>
      </c>
      <c r="S606" s="234">
        <v>0</v>
      </c>
      <c r="T606" s="235">
        <f>S606*H606</f>
        <v>0</v>
      </c>
      <c r="AR606" s="236" t="s">
        <v>242</v>
      </c>
      <c r="AT606" s="236" t="s">
        <v>157</v>
      </c>
      <c r="AU606" s="236" t="s">
        <v>155</v>
      </c>
      <c r="AY606" s="17" t="s">
        <v>154</v>
      </c>
      <c r="BE606" s="237">
        <f>IF(N606="základní",J606,0)</f>
        <v>0</v>
      </c>
      <c r="BF606" s="237">
        <f>IF(N606="snížená",J606,0)</f>
        <v>0</v>
      </c>
      <c r="BG606" s="237">
        <f>IF(N606="zákl. přenesená",J606,0)</f>
        <v>0</v>
      </c>
      <c r="BH606" s="237">
        <f>IF(N606="sníž. přenesená",J606,0)</f>
        <v>0</v>
      </c>
      <c r="BI606" s="237">
        <f>IF(N606="nulová",J606,0)</f>
        <v>0</v>
      </c>
      <c r="BJ606" s="17" t="s">
        <v>162</v>
      </c>
      <c r="BK606" s="237">
        <f>ROUND(I606*H606,2)</f>
        <v>0</v>
      </c>
      <c r="BL606" s="17" t="s">
        <v>242</v>
      </c>
      <c r="BM606" s="236" t="s">
        <v>974</v>
      </c>
    </row>
    <row r="607" s="11" customFormat="1" ht="20.88" customHeight="1">
      <c r="B607" s="209"/>
      <c r="C607" s="210"/>
      <c r="D607" s="211" t="s">
        <v>78</v>
      </c>
      <c r="E607" s="223" t="s">
        <v>975</v>
      </c>
      <c r="F607" s="223" t="s">
        <v>976</v>
      </c>
      <c r="G607" s="210"/>
      <c r="H607" s="210"/>
      <c r="I607" s="213"/>
      <c r="J607" s="224">
        <f>BK607</f>
        <v>0</v>
      </c>
      <c r="K607" s="210"/>
      <c r="L607" s="215"/>
      <c r="M607" s="216"/>
      <c r="N607" s="217"/>
      <c r="O607" s="217"/>
      <c r="P607" s="218">
        <f>SUM(P608:P613)</f>
        <v>0</v>
      </c>
      <c r="Q607" s="217"/>
      <c r="R607" s="218">
        <f>SUM(R608:R613)</f>
        <v>0</v>
      </c>
      <c r="S607" s="217"/>
      <c r="T607" s="219">
        <f>SUM(T608:T613)</f>
        <v>0</v>
      </c>
      <c r="AR607" s="220" t="s">
        <v>162</v>
      </c>
      <c r="AT607" s="221" t="s">
        <v>78</v>
      </c>
      <c r="AU607" s="221" t="s">
        <v>162</v>
      </c>
      <c r="AY607" s="220" t="s">
        <v>154</v>
      </c>
      <c r="BK607" s="222">
        <f>SUM(BK608:BK613)</f>
        <v>0</v>
      </c>
    </row>
    <row r="608" s="1" customFormat="1" ht="16.5" customHeight="1">
      <c r="B608" s="39"/>
      <c r="C608" s="225" t="s">
        <v>977</v>
      </c>
      <c r="D608" s="225" t="s">
        <v>157</v>
      </c>
      <c r="E608" s="226" t="s">
        <v>978</v>
      </c>
      <c r="F608" s="227" t="s">
        <v>979</v>
      </c>
      <c r="G608" s="228" t="s">
        <v>455</v>
      </c>
      <c r="H608" s="229">
        <v>1</v>
      </c>
      <c r="I608" s="230"/>
      <c r="J608" s="231">
        <f>ROUND(I608*H608,2)</f>
        <v>0</v>
      </c>
      <c r="K608" s="227" t="s">
        <v>1</v>
      </c>
      <c r="L608" s="44"/>
      <c r="M608" s="232" t="s">
        <v>1</v>
      </c>
      <c r="N608" s="233" t="s">
        <v>45</v>
      </c>
      <c r="O608" s="87"/>
      <c r="P608" s="234">
        <f>O608*H608</f>
        <v>0</v>
      </c>
      <c r="Q608" s="234">
        <v>0</v>
      </c>
      <c r="R608" s="234">
        <f>Q608*H608</f>
        <v>0</v>
      </c>
      <c r="S608" s="234">
        <v>0</v>
      </c>
      <c r="T608" s="235">
        <f>S608*H608</f>
        <v>0</v>
      </c>
      <c r="AR608" s="236" t="s">
        <v>242</v>
      </c>
      <c r="AT608" s="236" t="s">
        <v>157</v>
      </c>
      <c r="AU608" s="236" t="s">
        <v>155</v>
      </c>
      <c r="AY608" s="17" t="s">
        <v>154</v>
      </c>
      <c r="BE608" s="237">
        <f>IF(N608="základní",J608,0)</f>
        <v>0</v>
      </c>
      <c r="BF608" s="237">
        <f>IF(N608="snížená",J608,0)</f>
        <v>0</v>
      </c>
      <c r="BG608" s="237">
        <f>IF(N608="zákl. přenesená",J608,0)</f>
        <v>0</v>
      </c>
      <c r="BH608" s="237">
        <f>IF(N608="sníž. přenesená",J608,0)</f>
        <v>0</v>
      </c>
      <c r="BI608" s="237">
        <f>IF(N608="nulová",J608,0)</f>
        <v>0</v>
      </c>
      <c r="BJ608" s="17" t="s">
        <v>162</v>
      </c>
      <c r="BK608" s="237">
        <f>ROUND(I608*H608,2)</f>
        <v>0</v>
      </c>
      <c r="BL608" s="17" t="s">
        <v>242</v>
      </c>
      <c r="BM608" s="236" t="s">
        <v>980</v>
      </c>
    </row>
    <row r="609" s="1" customFormat="1" ht="16.5" customHeight="1">
      <c r="B609" s="39"/>
      <c r="C609" s="225" t="s">
        <v>981</v>
      </c>
      <c r="D609" s="225" t="s">
        <v>157</v>
      </c>
      <c r="E609" s="226" t="s">
        <v>982</v>
      </c>
      <c r="F609" s="227" t="s">
        <v>983</v>
      </c>
      <c r="G609" s="228" t="s">
        <v>455</v>
      </c>
      <c r="H609" s="229">
        <v>1</v>
      </c>
      <c r="I609" s="230"/>
      <c r="J609" s="231">
        <f>ROUND(I609*H609,2)</f>
        <v>0</v>
      </c>
      <c r="K609" s="227" t="s">
        <v>1</v>
      </c>
      <c r="L609" s="44"/>
      <c r="M609" s="232" t="s">
        <v>1</v>
      </c>
      <c r="N609" s="233" t="s">
        <v>45</v>
      </c>
      <c r="O609" s="87"/>
      <c r="P609" s="234">
        <f>O609*H609</f>
        <v>0</v>
      </c>
      <c r="Q609" s="234">
        <v>0</v>
      </c>
      <c r="R609" s="234">
        <f>Q609*H609</f>
        <v>0</v>
      </c>
      <c r="S609" s="234">
        <v>0</v>
      </c>
      <c r="T609" s="235">
        <f>S609*H609</f>
        <v>0</v>
      </c>
      <c r="AR609" s="236" t="s">
        <v>242</v>
      </c>
      <c r="AT609" s="236" t="s">
        <v>157</v>
      </c>
      <c r="AU609" s="236" t="s">
        <v>155</v>
      </c>
      <c r="AY609" s="17" t="s">
        <v>154</v>
      </c>
      <c r="BE609" s="237">
        <f>IF(N609="základní",J609,0)</f>
        <v>0</v>
      </c>
      <c r="BF609" s="237">
        <f>IF(N609="snížená",J609,0)</f>
        <v>0</v>
      </c>
      <c r="BG609" s="237">
        <f>IF(N609="zákl. přenesená",J609,0)</f>
        <v>0</v>
      </c>
      <c r="BH609" s="237">
        <f>IF(N609="sníž. přenesená",J609,0)</f>
        <v>0</v>
      </c>
      <c r="BI609" s="237">
        <f>IF(N609="nulová",J609,0)</f>
        <v>0</v>
      </c>
      <c r="BJ609" s="17" t="s">
        <v>162</v>
      </c>
      <c r="BK609" s="237">
        <f>ROUND(I609*H609,2)</f>
        <v>0</v>
      </c>
      <c r="BL609" s="17" t="s">
        <v>242</v>
      </c>
      <c r="BM609" s="236" t="s">
        <v>984</v>
      </c>
    </row>
    <row r="610" s="1" customFormat="1" ht="24" customHeight="1">
      <c r="B610" s="39"/>
      <c r="C610" s="225" t="s">
        <v>985</v>
      </c>
      <c r="D610" s="225" t="s">
        <v>157</v>
      </c>
      <c r="E610" s="226" t="s">
        <v>986</v>
      </c>
      <c r="F610" s="227" t="s">
        <v>987</v>
      </c>
      <c r="G610" s="228" t="s">
        <v>854</v>
      </c>
      <c r="H610" s="229">
        <v>20</v>
      </c>
      <c r="I610" s="230"/>
      <c r="J610" s="231">
        <f>ROUND(I610*H610,2)</f>
        <v>0</v>
      </c>
      <c r="K610" s="227" t="s">
        <v>1</v>
      </c>
      <c r="L610" s="44"/>
      <c r="M610" s="232" t="s">
        <v>1</v>
      </c>
      <c r="N610" s="233" t="s">
        <v>45</v>
      </c>
      <c r="O610" s="87"/>
      <c r="P610" s="234">
        <f>O610*H610</f>
        <v>0</v>
      </c>
      <c r="Q610" s="234">
        <v>0</v>
      </c>
      <c r="R610" s="234">
        <f>Q610*H610</f>
        <v>0</v>
      </c>
      <c r="S610" s="234">
        <v>0</v>
      </c>
      <c r="T610" s="235">
        <f>S610*H610</f>
        <v>0</v>
      </c>
      <c r="AR610" s="236" t="s">
        <v>242</v>
      </c>
      <c r="AT610" s="236" t="s">
        <v>157</v>
      </c>
      <c r="AU610" s="236" t="s">
        <v>155</v>
      </c>
      <c r="AY610" s="17" t="s">
        <v>154</v>
      </c>
      <c r="BE610" s="237">
        <f>IF(N610="základní",J610,0)</f>
        <v>0</v>
      </c>
      <c r="BF610" s="237">
        <f>IF(N610="snížená",J610,0)</f>
        <v>0</v>
      </c>
      <c r="BG610" s="237">
        <f>IF(N610="zákl. přenesená",J610,0)</f>
        <v>0</v>
      </c>
      <c r="BH610" s="237">
        <f>IF(N610="sníž. přenesená",J610,0)</f>
        <v>0</v>
      </c>
      <c r="BI610" s="237">
        <f>IF(N610="nulová",J610,0)</f>
        <v>0</v>
      </c>
      <c r="BJ610" s="17" t="s">
        <v>162</v>
      </c>
      <c r="BK610" s="237">
        <f>ROUND(I610*H610,2)</f>
        <v>0</v>
      </c>
      <c r="BL610" s="17" t="s">
        <v>242</v>
      </c>
      <c r="BM610" s="236" t="s">
        <v>988</v>
      </c>
    </row>
    <row r="611" s="1" customFormat="1" ht="16.5" customHeight="1">
      <c r="B611" s="39"/>
      <c r="C611" s="225" t="s">
        <v>989</v>
      </c>
      <c r="D611" s="225" t="s">
        <v>157</v>
      </c>
      <c r="E611" s="226" t="s">
        <v>990</v>
      </c>
      <c r="F611" s="227" t="s">
        <v>991</v>
      </c>
      <c r="G611" s="228" t="s">
        <v>455</v>
      </c>
      <c r="H611" s="229">
        <v>1</v>
      </c>
      <c r="I611" s="230"/>
      <c r="J611" s="231">
        <f>ROUND(I611*H611,2)</f>
        <v>0</v>
      </c>
      <c r="K611" s="227" t="s">
        <v>1</v>
      </c>
      <c r="L611" s="44"/>
      <c r="M611" s="232" t="s">
        <v>1</v>
      </c>
      <c r="N611" s="233" t="s">
        <v>45</v>
      </c>
      <c r="O611" s="87"/>
      <c r="P611" s="234">
        <f>O611*H611</f>
        <v>0</v>
      </c>
      <c r="Q611" s="234">
        <v>0</v>
      </c>
      <c r="R611" s="234">
        <f>Q611*H611</f>
        <v>0</v>
      </c>
      <c r="S611" s="234">
        <v>0</v>
      </c>
      <c r="T611" s="235">
        <f>S611*H611</f>
        <v>0</v>
      </c>
      <c r="AR611" s="236" t="s">
        <v>242</v>
      </c>
      <c r="AT611" s="236" t="s">
        <v>157</v>
      </c>
      <c r="AU611" s="236" t="s">
        <v>155</v>
      </c>
      <c r="AY611" s="17" t="s">
        <v>154</v>
      </c>
      <c r="BE611" s="237">
        <f>IF(N611="základní",J611,0)</f>
        <v>0</v>
      </c>
      <c r="BF611" s="237">
        <f>IF(N611="snížená",J611,0)</f>
        <v>0</v>
      </c>
      <c r="BG611" s="237">
        <f>IF(N611="zákl. přenesená",J611,0)</f>
        <v>0</v>
      </c>
      <c r="BH611" s="237">
        <f>IF(N611="sníž. přenesená",J611,0)</f>
        <v>0</v>
      </c>
      <c r="BI611" s="237">
        <f>IF(N611="nulová",J611,0)</f>
        <v>0</v>
      </c>
      <c r="BJ611" s="17" t="s">
        <v>162</v>
      </c>
      <c r="BK611" s="237">
        <f>ROUND(I611*H611,2)</f>
        <v>0</v>
      </c>
      <c r="BL611" s="17" t="s">
        <v>242</v>
      </c>
      <c r="BM611" s="236" t="s">
        <v>992</v>
      </c>
    </row>
    <row r="612" s="1" customFormat="1" ht="16.5" customHeight="1">
      <c r="B612" s="39"/>
      <c r="C612" s="225" t="s">
        <v>993</v>
      </c>
      <c r="D612" s="225" t="s">
        <v>157</v>
      </c>
      <c r="E612" s="226" t="s">
        <v>994</v>
      </c>
      <c r="F612" s="227" t="s">
        <v>995</v>
      </c>
      <c r="G612" s="228" t="s">
        <v>455</v>
      </c>
      <c r="H612" s="229">
        <v>1</v>
      </c>
      <c r="I612" s="230"/>
      <c r="J612" s="231">
        <f>ROUND(I612*H612,2)</f>
        <v>0</v>
      </c>
      <c r="K612" s="227" t="s">
        <v>1</v>
      </c>
      <c r="L612" s="44"/>
      <c r="M612" s="232" t="s">
        <v>1</v>
      </c>
      <c r="N612" s="233" t="s">
        <v>45</v>
      </c>
      <c r="O612" s="87"/>
      <c r="P612" s="234">
        <f>O612*H612</f>
        <v>0</v>
      </c>
      <c r="Q612" s="234">
        <v>0</v>
      </c>
      <c r="R612" s="234">
        <f>Q612*H612</f>
        <v>0</v>
      </c>
      <c r="S612" s="234">
        <v>0</v>
      </c>
      <c r="T612" s="235">
        <f>S612*H612</f>
        <v>0</v>
      </c>
      <c r="AR612" s="236" t="s">
        <v>242</v>
      </c>
      <c r="AT612" s="236" t="s">
        <v>157</v>
      </c>
      <c r="AU612" s="236" t="s">
        <v>155</v>
      </c>
      <c r="AY612" s="17" t="s">
        <v>154</v>
      </c>
      <c r="BE612" s="237">
        <f>IF(N612="základní",J612,0)</f>
        <v>0</v>
      </c>
      <c r="BF612" s="237">
        <f>IF(N612="snížená",J612,0)</f>
        <v>0</v>
      </c>
      <c r="BG612" s="237">
        <f>IF(N612="zákl. přenesená",J612,0)</f>
        <v>0</v>
      </c>
      <c r="BH612" s="237">
        <f>IF(N612="sníž. přenesená",J612,0)</f>
        <v>0</v>
      </c>
      <c r="BI612" s="237">
        <f>IF(N612="nulová",J612,0)</f>
        <v>0</v>
      </c>
      <c r="BJ612" s="17" t="s">
        <v>162</v>
      </c>
      <c r="BK612" s="237">
        <f>ROUND(I612*H612,2)</f>
        <v>0</v>
      </c>
      <c r="BL612" s="17" t="s">
        <v>242</v>
      </c>
      <c r="BM612" s="236" t="s">
        <v>996</v>
      </c>
    </row>
    <row r="613" s="1" customFormat="1" ht="16.5" customHeight="1">
      <c r="B613" s="39"/>
      <c r="C613" s="225" t="s">
        <v>997</v>
      </c>
      <c r="D613" s="225" t="s">
        <v>157</v>
      </c>
      <c r="E613" s="226" t="s">
        <v>998</v>
      </c>
      <c r="F613" s="227" t="s">
        <v>999</v>
      </c>
      <c r="G613" s="228" t="s">
        <v>455</v>
      </c>
      <c r="H613" s="229">
        <v>1</v>
      </c>
      <c r="I613" s="230"/>
      <c r="J613" s="231">
        <f>ROUND(I613*H613,2)</f>
        <v>0</v>
      </c>
      <c r="K613" s="227" t="s">
        <v>1</v>
      </c>
      <c r="L613" s="44"/>
      <c r="M613" s="232" t="s">
        <v>1</v>
      </c>
      <c r="N613" s="233" t="s">
        <v>45</v>
      </c>
      <c r="O613" s="87"/>
      <c r="P613" s="234">
        <f>O613*H613</f>
        <v>0</v>
      </c>
      <c r="Q613" s="234">
        <v>0</v>
      </c>
      <c r="R613" s="234">
        <f>Q613*H613</f>
        <v>0</v>
      </c>
      <c r="S613" s="234">
        <v>0</v>
      </c>
      <c r="T613" s="235">
        <f>S613*H613</f>
        <v>0</v>
      </c>
      <c r="AR613" s="236" t="s">
        <v>242</v>
      </c>
      <c r="AT613" s="236" t="s">
        <v>157</v>
      </c>
      <c r="AU613" s="236" t="s">
        <v>155</v>
      </c>
      <c r="AY613" s="17" t="s">
        <v>154</v>
      </c>
      <c r="BE613" s="237">
        <f>IF(N613="základní",J613,0)</f>
        <v>0</v>
      </c>
      <c r="BF613" s="237">
        <f>IF(N613="snížená",J613,0)</f>
        <v>0</v>
      </c>
      <c r="BG613" s="237">
        <f>IF(N613="zákl. přenesená",J613,0)</f>
        <v>0</v>
      </c>
      <c r="BH613" s="237">
        <f>IF(N613="sníž. přenesená",J613,0)</f>
        <v>0</v>
      </c>
      <c r="BI613" s="237">
        <f>IF(N613="nulová",J613,0)</f>
        <v>0</v>
      </c>
      <c r="BJ613" s="17" t="s">
        <v>162</v>
      </c>
      <c r="BK613" s="237">
        <f>ROUND(I613*H613,2)</f>
        <v>0</v>
      </c>
      <c r="BL613" s="17" t="s">
        <v>242</v>
      </c>
      <c r="BM613" s="236" t="s">
        <v>1000</v>
      </c>
    </row>
    <row r="614" s="11" customFormat="1" ht="22.8" customHeight="1">
      <c r="B614" s="209"/>
      <c r="C614" s="210"/>
      <c r="D614" s="211" t="s">
        <v>78</v>
      </c>
      <c r="E614" s="223" t="s">
        <v>1001</v>
      </c>
      <c r="F614" s="223" t="s">
        <v>1002</v>
      </c>
      <c r="G614" s="210"/>
      <c r="H614" s="210"/>
      <c r="I614" s="213"/>
      <c r="J614" s="224">
        <f>BK614</f>
        <v>0</v>
      </c>
      <c r="K614" s="210"/>
      <c r="L614" s="215"/>
      <c r="M614" s="216"/>
      <c r="N614" s="217"/>
      <c r="O614" s="217"/>
      <c r="P614" s="218">
        <f>SUM(P615:P619)</f>
        <v>0</v>
      </c>
      <c r="Q614" s="217"/>
      <c r="R614" s="218">
        <f>SUM(R615:R619)</f>
        <v>0.2007612</v>
      </c>
      <c r="S614" s="217"/>
      <c r="T614" s="219">
        <f>SUM(T615:T619)</f>
        <v>2.24424</v>
      </c>
      <c r="AR614" s="220" t="s">
        <v>162</v>
      </c>
      <c r="AT614" s="221" t="s">
        <v>78</v>
      </c>
      <c r="AU614" s="221" t="s">
        <v>87</v>
      </c>
      <c r="AY614" s="220" t="s">
        <v>154</v>
      </c>
      <c r="BK614" s="222">
        <f>SUM(BK615:BK619)</f>
        <v>0</v>
      </c>
    </row>
    <row r="615" s="1" customFormat="1" ht="24" customHeight="1">
      <c r="B615" s="39"/>
      <c r="C615" s="225" t="s">
        <v>1003</v>
      </c>
      <c r="D615" s="225" t="s">
        <v>157</v>
      </c>
      <c r="E615" s="226" t="s">
        <v>1004</v>
      </c>
      <c r="F615" s="227" t="s">
        <v>1005</v>
      </c>
      <c r="G615" s="228" t="s">
        <v>186</v>
      </c>
      <c r="H615" s="229">
        <v>25.640000000000001</v>
      </c>
      <c r="I615" s="230"/>
      <c r="J615" s="231">
        <f>ROUND(I615*H615,2)</f>
        <v>0</v>
      </c>
      <c r="K615" s="227" t="s">
        <v>1</v>
      </c>
      <c r="L615" s="44"/>
      <c r="M615" s="232" t="s">
        <v>1</v>
      </c>
      <c r="N615" s="233" t="s">
        <v>45</v>
      </c>
      <c r="O615" s="87"/>
      <c r="P615" s="234">
        <f>O615*H615</f>
        <v>0</v>
      </c>
      <c r="Q615" s="234">
        <v>0.0078300000000000002</v>
      </c>
      <c r="R615" s="234">
        <f>Q615*H615</f>
        <v>0.2007612</v>
      </c>
      <c r="S615" s="234">
        <v>0</v>
      </c>
      <c r="T615" s="235">
        <f>S615*H615</f>
        <v>0</v>
      </c>
      <c r="AR615" s="236" t="s">
        <v>242</v>
      </c>
      <c r="AT615" s="236" t="s">
        <v>157</v>
      </c>
      <c r="AU615" s="236" t="s">
        <v>162</v>
      </c>
      <c r="AY615" s="17" t="s">
        <v>154</v>
      </c>
      <c r="BE615" s="237">
        <f>IF(N615="základní",J615,0)</f>
        <v>0</v>
      </c>
      <c r="BF615" s="237">
        <f>IF(N615="snížená",J615,0)</f>
        <v>0</v>
      </c>
      <c r="BG615" s="237">
        <f>IF(N615="zákl. přenesená",J615,0)</f>
        <v>0</v>
      </c>
      <c r="BH615" s="237">
        <f>IF(N615="sníž. přenesená",J615,0)</f>
        <v>0</v>
      </c>
      <c r="BI615" s="237">
        <f>IF(N615="nulová",J615,0)</f>
        <v>0</v>
      </c>
      <c r="BJ615" s="17" t="s">
        <v>162</v>
      </c>
      <c r="BK615" s="237">
        <f>ROUND(I615*H615,2)</f>
        <v>0</v>
      </c>
      <c r="BL615" s="17" t="s">
        <v>242</v>
      </c>
      <c r="BM615" s="236" t="s">
        <v>1006</v>
      </c>
    </row>
    <row r="616" s="12" customFormat="1">
      <c r="B616" s="238"/>
      <c r="C616" s="239"/>
      <c r="D616" s="240" t="s">
        <v>164</v>
      </c>
      <c r="E616" s="241" t="s">
        <v>1</v>
      </c>
      <c r="F616" s="242" t="s">
        <v>1007</v>
      </c>
      <c r="G616" s="239"/>
      <c r="H616" s="243">
        <v>25.640000000000001</v>
      </c>
      <c r="I616" s="244"/>
      <c r="J616" s="239"/>
      <c r="K616" s="239"/>
      <c r="L616" s="245"/>
      <c r="M616" s="246"/>
      <c r="N616" s="247"/>
      <c r="O616" s="247"/>
      <c r="P616" s="247"/>
      <c r="Q616" s="247"/>
      <c r="R616" s="247"/>
      <c r="S616" s="247"/>
      <c r="T616" s="248"/>
      <c r="AT616" s="249" t="s">
        <v>164</v>
      </c>
      <c r="AU616" s="249" t="s">
        <v>162</v>
      </c>
      <c r="AV616" s="12" t="s">
        <v>162</v>
      </c>
      <c r="AW616" s="12" t="s">
        <v>35</v>
      </c>
      <c r="AX616" s="12" t="s">
        <v>87</v>
      </c>
      <c r="AY616" s="249" t="s">
        <v>154</v>
      </c>
    </row>
    <row r="617" s="1" customFormat="1" ht="16.5" customHeight="1">
      <c r="B617" s="39"/>
      <c r="C617" s="225" t="s">
        <v>1008</v>
      </c>
      <c r="D617" s="225" t="s">
        <v>157</v>
      </c>
      <c r="E617" s="226" t="s">
        <v>1009</v>
      </c>
      <c r="F617" s="227" t="s">
        <v>1010</v>
      </c>
      <c r="G617" s="228" t="s">
        <v>186</v>
      </c>
      <c r="H617" s="229">
        <v>124.68000000000001</v>
      </c>
      <c r="I617" s="230"/>
      <c r="J617" s="231">
        <f>ROUND(I617*H617,2)</f>
        <v>0</v>
      </c>
      <c r="K617" s="227" t="s">
        <v>168</v>
      </c>
      <c r="L617" s="44"/>
      <c r="M617" s="232" t="s">
        <v>1</v>
      </c>
      <c r="N617" s="233" t="s">
        <v>45</v>
      </c>
      <c r="O617" s="87"/>
      <c r="P617" s="234">
        <f>O617*H617</f>
        <v>0</v>
      </c>
      <c r="Q617" s="234">
        <v>0</v>
      </c>
      <c r="R617" s="234">
        <f>Q617*H617</f>
        <v>0</v>
      </c>
      <c r="S617" s="234">
        <v>0.017999999999999999</v>
      </c>
      <c r="T617" s="235">
        <f>S617*H617</f>
        <v>2.24424</v>
      </c>
      <c r="AR617" s="236" t="s">
        <v>242</v>
      </c>
      <c r="AT617" s="236" t="s">
        <v>157</v>
      </c>
      <c r="AU617" s="236" t="s">
        <v>162</v>
      </c>
      <c r="AY617" s="17" t="s">
        <v>154</v>
      </c>
      <c r="BE617" s="237">
        <f>IF(N617="základní",J617,0)</f>
        <v>0</v>
      </c>
      <c r="BF617" s="237">
        <f>IF(N617="snížená",J617,0)</f>
        <v>0</v>
      </c>
      <c r="BG617" s="237">
        <f>IF(N617="zákl. přenesená",J617,0)</f>
        <v>0</v>
      </c>
      <c r="BH617" s="237">
        <f>IF(N617="sníž. přenesená",J617,0)</f>
        <v>0</v>
      </c>
      <c r="BI617" s="237">
        <f>IF(N617="nulová",J617,0)</f>
        <v>0</v>
      </c>
      <c r="BJ617" s="17" t="s">
        <v>162</v>
      </c>
      <c r="BK617" s="237">
        <f>ROUND(I617*H617,2)</f>
        <v>0</v>
      </c>
      <c r="BL617" s="17" t="s">
        <v>242</v>
      </c>
      <c r="BM617" s="236" t="s">
        <v>1011</v>
      </c>
    </row>
    <row r="618" s="12" customFormat="1">
      <c r="B618" s="238"/>
      <c r="C618" s="239"/>
      <c r="D618" s="240" t="s">
        <v>164</v>
      </c>
      <c r="E618" s="241" t="s">
        <v>1</v>
      </c>
      <c r="F618" s="242" t="s">
        <v>1012</v>
      </c>
      <c r="G618" s="239"/>
      <c r="H618" s="243">
        <v>124.68000000000001</v>
      </c>
      <c r="I618" s="244"/>
      <c r="J618" s="239"/>
      <c r="K618" s="239"/>
      <c r="L618" s="245"/>
      <c r="M618" s="246"/>
      <c r="N618" s="247"/>
      <c r="O618" s="247"/>
      <c r="P618" s="247"/>
      <c r="Q618" s="247"/>
      <c r="R618" s="247"/>
      <c r="S618" s="247"/>
      <c r="T618" s="248"/>
      <c r="AT618" s="249" t="s">
        <v>164</v>
      </c>
      <c r="AU618" s="249" t="s">
        <v>162</v>
      </c>
      <c r="AV618" s="12" t="s">
        <v>162</v>
      </c>
      <c r="AW618" s="12" t="s">
        <v>35</v>
      </c>
      <c r="AX618" s="12" t="s">
        <v>87</v>
      </c>
      <c r="AY618" s="249" t="s">
        <v>154</v>
      </c>
    </row>
    <row r="619" s="1" customFormat="1" ht="24" customHeight="1">
      <c r="B619" s="39"/>
      <c r="C619" s="225" t="s">
        <v>1013</v>
      </c>
      <c r="D619" s="225" t="s">
        <v>157</v>
      </c>
      <c r="E619" s="226" t="s">
        <v>1014</v>
      </c>
      <c r="F619" s="227" t="s">
        <v>1015</v>
      </c>
      <c r="G619" s="228" t="s">
        <v>688</v>
      </c>
      <c r="H619" s="292"/>
      <c r="I619" s="230"/>
      <c r="J619" s="231">
        <f>ROUND(I619*H619,2)</f>
        <v>0</v>
      </c>
      <c r="K619" s="227" t="s">
        <v>187</v>
      </c>
      <c r="L619" s="44"/>
      <c r="M619" s="232" t="s">
        <v>1</v>
      </c>
      <c r="N619" s="233" t="s">
        <v>45</v>
      </c>
      <c r="O619" s="87"/>
      <c r="P619" s="234">
        <f>O619*H619</f>
        <v>0</v>
      </c>
      <c r="Q619" s="234">
        <v>0</v>
      </c>
      <c r="R619" s="234">
        <f>Q619*H619</f>
        <v>0</v>
      </c>
      <c r="S619" s="234">
        <v>0</v>
      </c>
      <c r="T619" s="235">
        <f>S619*H619</f>
        <v>0</v>
      </c>
      <c r="AR619" s="236" t="s">
        <v>242</v>
      </c>
      <c r="AT619" s="236" t="s">
        <v>157</v>
      </c>
      <c r="AU619" s="236" t="s">
        <v>162</v>
      </c>
      <c r="AY619" s="17" t="s">
        <v>154</v>
      </c>
      <c r="BE619" s="237">
        <f>IF(N619="základní",J619,0)</f>
        <v>0</v>
      </c>
      <c r="BF619" s="237">
        <f>IF(N619="snížená",J619,0)</f>
        <v>0</v>
      </c>
      <c r="BG619" s="237">
        <f>IF(N619="zákl. přenesená",J619,0)</f>
        <v>0</v>
      </c>
      <c r="BH619" s="237">
        <f>IF(N619="sníž. přenesená",J619,0)</f>
        <v>0</v>
      </c>
      <c r="BI619" s="237">
        <f>IF(N619="nulová",J619,0)</f>
        <v>0</v>
      </c>
      <c r="BJ619" s="17" t="s">
        <v>162</v>
      </c>
      <c r="BK619" s="237">
        <f>ROUND(I619*H619,2)</f>
        <v>0</v>
      </c>
      <c r="BL619" s="17" t="s">
        <v>242</v>
      </c>
      <c r="BM619" s="236" t="s">
        <v>1016</v>
      </c>
    </row>
    <row r="620" s="11" customFormat="1" ht="22.8" customHeight="1">
      <c r="B620" s="209"/>
      <c r="C620" s="210"/>
      <c r="D620" s="211" t="s">
        <v>78</v>
      </c>
      <c r="E620" s="223" t="s">
        <v>1017</v>
      </c>
      <c r="F620" s="223" t="s">
        <v>1018</v>
      </c>
      <c r="G620" s="210"/>
      <c r="H620" s="210"/>
      <c r="I620" s="213"/>
      <c r="J620" s="224">
        <f>BK620</f>
        <v>0</v>
      </c>
      <c r="K620" s="210"/>
      <c r="L620" s="215"/>
      <c r="M620" s="216"/>
      <c r="N620" s="217"/>
      <c r="O620" s="217"/>
      <c r="P620" s="218">
        <f>SUM(P621:P635)</f>
        <v>0</v>
      </c>
      <c r="Q620" s="217"/>
      <c r="R620" s="218">
        <f>SUM(R621:R635)</f>
        <v>6.5335189899999992</v>
      </c>
      <c r="S620" s="217"/>
      <c r="T620" s="219">
        <f>SUM(T621:T635)</f>
        <v>0</v>
      </c>
      <c r="AR620" s="220" t="s">
        <v>162</v>
      </c>
      <c r="AT620" s="221" t="s">
        <v>78</v>
      </c>
      <c r="AU620" s="221" t="s">
        <v>87</v>
      </c>
      <c r="AY620" s="220" t="s">
        <v>154</v>
      </c>
      <c r="BK620" s="222">
        <f>SUM(BK621:BK635)</f>
        <v>0</v>
      </c>
    </row>
    <row r="621" s="1" customFormat="1" ht="16.5" customHeight="1">
      <c r="B621" s="39"/>
      <c r="C621" s="225" t="s">
        <v>1019</v>
      </c>
      <c r="D621" s="225" t="s">
        <v>157</v>
      </c>
      <c r="E621" s="226" t="s">
        <v>1020</v>
      </c>
      <c r="F621" s="227" t="s">
        <v>1021</v>
      </c>
      <c r="G621" s="228" t="s">
        <v>186</v>
      </c>
      <c r="H621" s="229">
        <v>8.0730000000000004</v>
      </c>
      <c r="I621" s="230"/>
      <c r="J621" s="231">
        <f>ROUND(I621*H621,2)</f>
        <v>0</v>
      </c>
      <c r="K621" s="227" t="s">
        <v>168</v>
      </c>
      <c r="L621" s="44"/>
      <c r="M621" s="232" t="s">
        <v>1</v>
      </c>
      <c r="N621" s="233" t="s">
        <v>45</v>
      </c>
      <c r="O621" s="87"/>
      <c r="P621" s="234">
        <f>O621*H621</f>
        <v>0</v>
      </c>
      <c r="Q621" s="234">
        <v>0.00020000000000000001</v>
      </c>
      <c r="R621" s="234">
        <f>Q621*H621</f>
        <v>0.0016146000000000001</v>
      </c>
      <c r="S621" s="234">
        <v>0</v>
      </c>
      <c r="T621" s="235">
        <f>S621*H621</f>
        <v>0</v>
      </c>
      <c r="AR621" s="236" t="s">
        <v>242</v>
      </c>
      <c r="AT621" s="236" t="s">
        <v>157</v>
      </c>
      <c r="AU621" s="236" t="s">
        <v>162</v>
      </c>
      <c r="AY621" s="17" t="s">
        <v>154</v>
      </c>
      <c r="BE621" s="237">
        <f>IF(N621="základní",J621,0)</f>
        <v>0</v>
      </c>
      <c r="BF621" s="237">
        <f>IF(N621="snížená",J621,0)</f>
        <v>0</v>
      </c>
      <c r="BG621" s="237">
        <f>IF(N621="zákl. přenesená",J621,0)</f>
        <v>0</v>
      </c>
      <c r="BH621" s="237">
        <f>IF(N621="sníž. přenesená",J621,0)</f>
        <v>0</v>
      </c>
      <c r="BI621" s="237">
        <f>IF(N621="nulová",J621,0)</f>
        <v>0</v>
      </c>
      <c r="BJ621" s="17" t="s">
        <v>162</v>
      </c>
      <c r="BK621" s="237">
        <f>ROUND(I621*H621,2)</f>
        <v>0</v>
      </c>
      <c r="BL621" s="17" t="s">
        <v>242</v>
      </c>
      <c r="BM621" s="236" t="s">
        <v>1022</v>
      </c>
    </row>
    <row r="622" s="1" customFormat="1" ht="24" customHeight="1">
      <c r="B622" s="39"/>
      <c r="C622" s="225" t="s">
        <v>1023</v>
      </c>
      <c r="D622" s="225" t="s">
        <v>157</v>
      </c>
      <c r="E622" s="226" t="s">
        <v>1024</v>
      </c>
      <c r="F622" s="227" t="s">
        <v>1025</v>
      </c>
      <c r="G622" s="228" t="s">
        <v>186</v>
      </c>
      <c r="H622" s="229">
        <v>8.0730000000000004</v>
      </c>
      <c r="I622" s="230"/>
      <c r="J622" s="231">
        <f>ROUND(I622*H622,2)</f>
        <v>0</v>
      </c>
      <c r="K622" s="227" t="s">
        <v>168</v>
      </c>
      <c r="L622" s="44"/>
      <c r="M622" s="232" t="s">
        <v>1</v>
      </c>
      <c r="N622" s="233" t="s">
        <v>45</v>
      </c>
      <c r="O622" s="87"/>
      <c r="P622" s="234">
        <f>O622*H622</f>
        <v>0</v>
      </c>
      <c r="Q622" s="234">
        <v>0.067330000000000001</v>
      </c>
      <c r="R622" s="234">
        <f>Q622*H622</f>
        <v>0.54355509000000002</v>
      </c>
      <c r="S622" s="234">
        <v>0</v>
      </c>
      <c r="T622" s="235">
        <f>S622*H622</f>
        <v>0</v>
      </c>
      <c r="AR622" s="236" t="s">
        <v>242</v>
      </c>
      <c r="AT622" s="236" t="s">
        <v>157</v>
      </c>
      <c r="AU622" s="236" t="s">
        <v>162</v>
      </c>
      <c r="AY622" s="17" t="s">
        <v>154</v>
      </c>
      <c r="BE622" s="237">
        <f>IF(N622="základní",J622,0)</f>
        <v>0</v>
      </c>
      <c r="BF622" s="237">
        <f>IF(N622="snížená",J622,0)</f>
        <v>0</v>
      </c>
      <c r="BG622" s="237">
        <f>IF(N622="zákl. přenesená",J622,0)</f>
        <v>0</v>
      </c>
      <c r="BH622" s="237">
        <f>IF(N622="sníž. přenesená",J622,0)</f>
        <v>0</v>
      </c>
      <c r="BI622" s="237">
        <f>IF(N622="nulová",J622,0)</f>
        <v>0</v>
      </c>
      <c r="BJ622" s="17" t="s">
        <v>162</v>
      </c>
      <c r="BK622" s="237">
        <f>ROUND(I622*H622,2)</f>
        <v>0</v>
      </c>
      <c r="BL622" s="17" t="s">
        <v>242</v>
      </c>
      <c r="BM622" s="236" t="s">
        <v>1026</v>
      </c>
    </row>
    <row r="623" s="12" customFormat="1">
      <c r="B623" s="238"/>
      <c r="C623" s="239"/>
      <c r="D623" s="240" t="s">
        <v>164</v>
      </c>
      <c r="E623" s="241" t="s">
        <v>1</v>
      </c>
      <c r="F623" s="242" t="s">
        <v>1027</v>
      </c>
      <c r="G623" s="239"/>
      <c r="H623" s="243">
        <v>8.0730000000000004</v>
      </c>
      <c r="I623" s="244"/>
      <c r="J623" s="239"/>
      <c r="K623" s="239"/>
      <c r="L623" s="245"/>
      <c r="M623" s="246"/>
      <c r="N623" s="247"/>
      <c r="O623" s="247"/>
      <c r="P623" s="247"/>
      <c r="Q623" s="247"/>
      <c r="R623" s="247"/>
      <c r="S623" s="247"/>
      <c r="T623" s="248"/>
      <c r="AT623" s="249" t="s">
        <v>164</v>
      </c>
      <c r="AU623" s="249" t="s">
        <v>162</v>
      </c>
      <c r="AV623" s="12" t="s">
        <v>162</v>
      </c>
      <c r="AW623" s="12" t="s">
        <v>35</v>
      </c>
      <c r="AX623" s="12" t="s">
        <v>87</v>
      </c>
      <c r="AY623" s="249" t="s">
        <v>154</v>
      </c>
    </row>
    <row r="624" s="1" customFormat="1" ht="24" customHeight="1">
      <c r="B624" s="39"/>
      <c r="C624" s="225" t="s">
        <v>1028</v>
      </c>
      <c r="D624" s="225" t="s">
        <v>157</v>
      </c>
      <c r="E624" s="226" t="s">
        <v>1029</v>
      </c>
      <c r="F624" s="227" t="s">
        <v>1030</v>
      </c>
      <c r="G624" s="228" t="s">
        <v>186</v>
      </c>
      <c r="H624" s="229">
        <v>87.620000000000005</v>
      </c>
      <c r="I624" s="230"/>
      <c r="J624" s="231">
        <f>ROUND(I624*H624,2)</f>
        <v>0</v>
      </c>
      <c r="K624" s="227" t="s">
        <v>1</v>
      </c>
      <c r="L624" s="44"/>
      <c r="M624" s="232" t="s">
        <v>1</v>
      </c>
      <c r="N624" s="233" t="s">
        <v>45</v>
      </c>
      <c r="O624" s="87"/>
      <c r="P624" s="234">
        <f>O624*H624</f>
        <v>0</v>
      </c>
      <c r="Q624" s="234">
        <v>0.02853</v>
      </c>
      <c r="R624" s="234">
        <f>Q624*H624</f>
        <v>2.4997986000000001</v>
      </c>
      <c r="S624" s="234">
        <v>0</v>
      </c>
      <c r="T624" s="235">
        <f>S624*H624</f>
        <v>0</v>
      </c>
      <c r="AR624" s="236" t="s">
        <v>242</v>
      </c>
      <c r="AT624" s="236" t="s">
        <v>157</v>
      </c>
      <c r="AU624" s="236" t="s">
        <v>162</v>
      </c>
      <c r="AY624" s="17" t="s">
        <v>154</v>
      </c>
      <c r="BE624" s="237">
        <f>IF(N624="základní",J624,0)</f>
        <v>0</v>
      </c>
      <c r="BF624" s="237">
        <f>IF(N624="snížená",J624,0)</f>
        <v>0</v>
      </c>
      <c r="BG624" s="237">
        <f>IF(N624="zákl. přenesená",J624,0)</f>
        <v>0</v>
      </c>
      <c r="BH624" s="237">
        <f>IF(N624="sníž. přenesená",J624,0)</f>
        <v>0</v>
      </c>
      <c r="BI624" s="237">
        <f>IF(N624="nulová",J624,0)</f>
        <v>0</v>
      </c>
      <c r="BJ624" s="17" t="s">
        <v>162</v>
      </c>
      <c r="BK624" s="237">
        <f>ROUND(I624*H624,2)</f>
        <v>0</v>
      </c>
      <c r="BL624" s="17" t="s">
        <v>242</v>
      </c>
      <c r="BM624" s="236" t="s">
        <v>1031</v>
      </c>
    </row>
    <row r="625" s="12" customFormat="1">
      <c r="B625" s="238"/>
      <c r="C625" s="239"/>
      <c r="D625" s="240" t="s">
        <v>164</v>
      </c>
      <c r="E625" s="241" t="s">
        <v>1</v>
      </c>
      <c r="F625" s="242" t="s">
        <v>696</v>
      </c>
      <c r="G625" s="239"/>
      <c r="H625" s="243">
        <v>87.620000000000005</v>
      </c>
      <c r="I625" s="244"/>
      <c r="J625" s="239"/>
      <c r="K625" s="239"/>
      <c r="L625" s="245"/>
      <c r="M625" s="246"/>
      <c r="N625" s="247"/>
      <c r="O625" s="247"/>
      <c r="P625" s="247"/>
      <c r="Q625" s="247"/>
      <c r="R625" s="247"/>
      <c r="S625" s="247"/>
      <c r="T625" s="248"/>
      <c r="AT625" s="249" t="s">
        <v>164</v>
      </c>
      <c r="AU625" s="249" t="s">
        <v>162</v>
      </c>
      <c r="AV625" s="12" t="s">
        <v>162</v>
      </c>
      <c r="AW625" s="12" t="s">
        <v>35</v>
      </c>
      <c r="AX625" s="12" t="s">
        <v>87</v>
      </c>
      <c r="AY625" s="249" t="s">
        <v>154</v>
      </c>
    </row>
    <row r="626" s="1" customFormat="1" ht="24" customHeight="1">
      <c r="B626" s="39"/>
      <c r="C626" s="225" t="s">
        <v>1032</v>
      </c>
      <c r="D626" s="225" t="s">
        <v>157</v>
      </c>
      <c r="E626" s="226" t="s">
        <v>1033</v>
      </c>
      <c r="F626" s="227" t="s">
        <v>1034</v>
      </c>
      <c r="G626" s="228" t="s">
        <v>186</v>
      </c>
      <c r="H626" s="229">
        <v>36.590000000000003</v>
      </c>
      <c r="I626" s="230"/>
      <c r="J626" s="231">
        <f>ROUND(I626*H626,2)</f>
        <v>0</v>
      </c>
      <c r="K626" s="227" t="s">
        <v>168</v>
      </c>
      <c r="L626" s="44"/>
      <c r="M626" s="232" t="s">
        <v>1</v>
      </c>
      <c r="N626" s="233" t="s">
        <v>45</v>
      </c>
      <c r="O626" s="87"/>
      <c r="P626" s="234">
        <f>O626*H626</f>
        <v>0</v>
      </c>
      <c r="Q626" s="234">
        <v>0.034729999999999997</v>
      </c>
      <c r="R626" s="234">
        <f>Q626*H626</f>
        <v>1.2707706999999999</v>
      </c>
      <c r="S626" s="234">
        <v>0</v>
      </c>
      <c r="T626" s="235">
        <f>S626*H626</f>
        <v>0</v>
      </c>
      <c r="AR626" s="236" t="s">
        <v>161</v>
      </c>
      <c r="AT626" s="236" t="s">
        <v>157</v>
      </c>
      <c r="AU626" s="236" t="s">
        <v>162</v>
      </c>
      <c r="AY626" s="17" t="s">
        <v>154</v>
      </c>
      <c r="BE626" s="237">
        <f>IF(N626="základní",J626,0)</f>
        <v>0</v>
      </c>
      <c r="BF626" s="237">
        <f>IF(N626="snížená",J626,0)</f>
        <v>0</v>
      </c>
      <c r="BG626" s="237">
        <f>IF(N626="zákl. přenesená",J626,0)</f>
        <v>0</v>
      </c>
      <c r="BH626" s="237">
        <f>IF(N626="sníž. přenesená",J626,0)</f>
        <v>0</v>
      </c>
      <c r="BI626" s="237">
        <f>IF(N626="nulová",J626,0)</f>
        <v>0</v>
      </c>
      <c r="BJ626" s="17" t="s">
        <v>162</v>
      </c>
      <c r="BK626" s="237">
        <f>ROUND(I626*H626,2)</f>
        <v>0</v>
      </c>
      <c r="BL626" s="17" t="s">
        <v>161</v>
      </c>
      <c r="BM626" s="236" t="s">
        <v>1035</v>
      </c>
    </row>
    <row r="627" s="12" customFormat="1">
      <c r="B627" s="238"/>
      <c r="C627" s="239"/>
      <c r="D627" s="240" t="s">
        <v>164</v>
      </c>
      <c r="E627" s="241" t="s">
        <v>1</v>
      </c>
      <c r="F627" s="242" t="s">
        <v>1036</v>
      </c>
      <c r="G627" s="239"/>
      <c r="H627" s="243">
        <v>25.640000000000001</v>
      </c>
      <c r="I627" s="244"/>
      <c r="J627" s="239"/>
      <c r="K627" s="239"/>
      <c r="L627" s="245"/>
      <c r="M627" s="246"/>
      <c r="N627" s="247"/>
      <c r="O627" s="247"/>
      <c r="P627" s="247"/>
      <c r="Q627" s="247"/>
      <c r="R627" s="247"/>
      <c r="S627" s="247"/>
      <c r="T627" s="248"/>
      <c r="AT627" s="249" t="s">
        <v>164</v>
      </c>
      <c r="AU627" s="249" t="s">
        <v>162</v>
      </c>
      <c r="AV627" s="12" t="s">
        <v>162</v>
      </c>
      <c r="AW627" s="12" t="s">
        <v>35</v>
      </c>
      <c r="AX627" s="12" t="s">
        <v>79</v>
      </c>
      <c r="AY627" s="249" t="s">
        <v>154</v>
      </c>
    </row>
    <row r="628" s="12" customFormat="1">
      <c r="B628" s="238"/>
      <c r="C628" s="239"/>
      <c r="D628" s="240" t="s">
        <v>164</v>
      </c>
      <c r="E628" s="241" t="s">
        <v>1</v>
      </c>
      <c r="F628" s="242" t="s">
        <v>698</v>
      </c>
      <c r="G628" s="239"/>
      <c r="H628" s="243">
        <v>10.949999999999999</v>
      </c>
      <c r="I628" s="244"/>
      <c r="J628" s="239"/>
      <c r="K628" s="239"/>
      <c r="L628" s="245"/>
      <c r="M628" s="246"/>
      <c r="N628" s="247"/>
      <c r="O628" s="247"/>
      <c r="P628" s="247"/>
      <c r="Q628" s="247"/>
      <c r="R628" s="247"/>
      <c r="S628" s="247"/>
      <c r="T628" s="248"/>
      <c r="AT628" s="249" t="s">
        <v>164</v>
      </c>
      <c r="AU628" s="249" t="s">
        <v>162</v>
      </c>
      <c r="AV628" s="12" t="s">
        <v>162</v>
      </c>
      <c r="AW628" s="12" t="s">
        <v>35</v>
      </c>
      <c r="AX628" s="12" t="s">
        <v>79</v>
      </c>
      <c r="AY628" s="249" t="s">
        <v>154</v>
      </c>
    </row>
    <row r="629" s="13" customFormat="1">
      <c r="B629" s="250"/>
      <c r="C629" s="251"/>
      <c r="D629" s="240" t="s">
        <v>164</v>
      </c>
      <c r="E629" s="252" t="s">
        <v>1</v>
      </c>
      <c r="F629" s="253" t="s">
        <v>182</v>
      </c>
      <c r="G629" s="251"/>
      <c r="H629" s="254">
        <v>36.590000000000003</v>
      </c>
      <c r="I629" s="255"/>
      <c r="J629" s="251"/>
      <c r="K629" s="251"/>
      <c r="L629" s="256"/>
      <c r="M629" s="257"/>
      <c r="N629" s="258"/>
      <c r="O629" s="258"/>
      <c r="P629" s="258"/>
      <c r="Q629" s="258"/>
      <c r="R629" s="258"/>
      <c r="S629" s="258"/>
      <c r="T629" s="259"/>
      <c r="AT629" s="260" t="s">
        <v>164</v>
      </c>
      <c r="AU629" s="260" t="s">
        <v>162</v>
      </c>
      <c r="AV629" s="13" t="s">
        <v>161</v>
      </c>
      <c r="AW629" s="13" t="s">
        <v>35</v>
      </c>
      <c r="AX629" s="13" t="s">
        <v>87</v>
      </c>
      <c r="AY629" s="260" t="s">
        <v>154</v>
      </c>
    </row>
    <row r="630" s="1" customFormat="1" ht="24" customHeight="1">
      <c r="B630" s="39"/>
      <c r="C630" s="225" t="s">
        <v>1037</v>
      </c>
      <c r="D630" s="225" t="s">
        <v>157</v>
      </c>
      <c r="E630" s="226" t="s">
        <v>1038</v>
      </c>
      <c r="F630" s="227" t="s">
        <v>1039</v>
      </c>
      <c r="G630" s="228" t="s">
        <v>186</v>
      </c>
      <c r="H630" s="229">
        <v>599.39999999999998</v>
      </c>
      <c r="I630" s="230"/>
      <c r="J630" s="231">
        <f>ROUND(I630*H630,2)</f>
        <v>0</v>
      </c>
      <c r="K630" s="227" t="s">
        <v>168</v>
      </c>
      <c r="L630" s="44"/>
      <c r="M630" s="232" t="s">
        <v>1</v>
      </c>
      <c r="N630" s="233" t="s">
        <v>45</v>
      </c>
      <c r="O630" s="87"/>
      <c r="P630" s="234">
        <f>O630*H630</f>
        <v>0</v>
      </c>
      <c r="Q630" s="234">
        <v>0.0037000000000000002</v>
      </c>
      <c r="R630" s="234">
        <f>Q630*H630</f>
        <v>2.2177799999999999</v>
      </c>
      <c r="S630" s="234">
        <v>0</v>
      </c>
      <c r="T630" s="235">
        <f>S630*H630</f>
        <v>0</v>
      </c>
      <c r="AR630" s="236" t="s">
        <v>242</v>
      </c>
      <c r="AT630" s="236" t="s">
        <v>157</v>
      </c>
      <c r="AU630" s="236" t="s">
        <v>162</v>
      </c>
      <c r="AY630" s="17" t="s">
        <v>154</v>
      </c>
      <c r="BE630" s="237">
        <f>IF(N630="základní",J630,0)</f>
        <v>0</v>
      </c>
      <c r="BF630" s="237">
        <f>IF(N630="snížená",J630,0)</f>
        <v>0</v>
      </c>
      <c r="BG630" s="237">
        <f>IF(N630="zákl. přenesená",J630,0)</f>
        <v>0</v>
      </c>
      <c r="BH630" s="237">
        <f>IF(N630="sníž. přenesená",J630,0)</f>
        <v>0</v>
      </c>
      <c r="BI630" s="237">
        <f>IF(N630="nulová",J630,0)</f>
        <v>0</v>
      </c>
      <c r="BJ630" s="17" t="s">
        <v>162</v>
      </c>
      <c r="BK630" s="237">
        <f>ROUND(I630*H630,2)</f>
        <v>0</v>
      </c>
      <c r="BL630" s="17" t="s">
        <v>242</v>
      </c>
      <c r="BM630" s="236" t="s">
        <v>1040</v>
      </c>
    </row>
    <row r="631" s="12" customFormat="1">
      <c r="B631" s="238"/>
      <c r="C631" s="239"/>
      <c r="D631" s="240" t="s">
        <v>164</v>
      </c>
      <c r="E631" s="241" t="s">
        <v>1</v>
      </c>
      <c r="F631" s="242" t="s">
        <v>1041</v>
      </c>
      <c r="G631" s="239"/>
      <c r="H631" s="243">
        <v>350.48000000000002</v>
      </c>
      <c r="I631" s="244"/>
      <c r="J631" s="239"/>
      <c r="K631" s="239"/>
      <c r="L631" s="245"/>
      <c r="M631" s="246"/>
      <c r="N631" s="247"/>
      <c r="O631" s="247"/>
      <c r="P631" s="247"/>
      <c r="Q631" s="247"/>
      <c r="R631" s="247"/>
      <c r="S631" s="247"/>
      <c r="T631" s="248"/>
      <c r="AT631" s="249" t="s">
        <v>164</v>
      </c>
      <c r="AU631" s="249" t="s">
        <v>162</v>
      </c>
      <c r="AV631" s="12" t="s">
        <v>162</v>
      </c>
      <c r="AW631" s="12" t="s">
        <v>35</v>
      </c>
      <c r="AX631" s="12" t="s">
        <v>79</v>
      </c>
      <c r="AY631" s="249" t="s">
        <v>154</v>
      </c>
    </row>
    <row r="632" s="12" customFormat="1">
      <c r="B632" s="238"/>
      <c r="C632" s="239"/>
      <c r="D632" s="240" t="s">
        <v>164</v>
      </c>
      <c r="E632" s="241" t="s">
        <v>1</v>
      </c>
      <c r="F632" s="242" t="s">
        <v>1042</v>
      </c>
      <c r="G632" s="239"/>
      <c r="H632" s="243">
        <v>205.12000000000001</v>
      </c>
      <c r="I632" s="244"/>
      <c r="J632" s="239"/>
      <c r="K632" s="239"/>
      <c r="L632" s="245"/>
      <c r="M632" s="246"/>
      <c r="N632" s="247"/>
      <c r="O632" s="247"/>
      <c r="P632" s="247"/>
      <c r="Q632" s="247"/>
      <c r="R632" s="247"/>
      <c r="S632" s="247"/>
      <c r="T632" s="248"/>
      <c r="AT632" s="249" t="s">
        <v>164</v>
      </c>
      <c r="AU632" s="249" t="s">
        <v>162</v>
      </c>
      <c r="AV632" s="12" t="s">
        <v>162</v>
      </c>
      <c r="AW632" s="12" t="s">
        <v>35</v>
      </c>
      <c r="AX632" s="12" t="s">
        <v>79</v>
      </c>
      <c r="AY632" s="249" t="s">
        <v>154</v>
      </c>
    </row>
    <row r="633" s="12" customFormat="1">
      <c r="B633" s="238"/>
      <c r="C633" s="239"/>
      <c r="D633" s="240" t="s">
        <v>164</v>
      </c>
      <c r="E633" s="241" t="s">
        <v>1</v>
      </c>
      <c r="F633" s="242" t="s">
        <v>1043</v>
      </c>
      <c r="G633" s="239"/>
      <c r="H633" s="243">
        <v>43.799999999999997</v>
      </c>
      <c r="I633" s="244"/>
      <c r="J633" s="239"/>
      <c r="K633" s="239"/>
      <c r="L633" s="245"/>
      <c r="M633" s="246"/>
      <c r="N633" s="247"/>
      <c r="O633" s="247"/>
      <c r="P633" s="247"/>
      <c r="Q633" s="247"/>
      <c r="R633" s="247"/>
      <c r="S633" s="247"/>
      <c r="T633" s="248"/>
      <c r="AT633" s="249" t="s">
        <v>164</v>
      </c>
      <c r="AU633" s="249" t="s">
        <v>162</v>
      </c>
      <c r="AV633" s="12" t="s">
        <v>162</v>
      </c>
      <c r="AW633" s="12" t="s">
        <v>35</v>
      </c>
      <c r="AX633" s="12" t="s">
        <v>79</v>
      </c>
      <c r="AY633" s="249" t="s">
        <v>154</v>
      </c>
    </row>
    <row r="634" s="13" customFormat="1">
      <c r="B634" s="250"/>
      <c r="C634" s="251"/>
      <c r="D634" s="240" t="s">
        <v>164</v>
      </c>
      <c r="E634" s="252" t="s">
        <v>1</v>
      </c>
      <c r="F634" s="253" t="s">
        <v>182</v>
      </c>
      <c r="G634" s="251"/>
      <c r="H634" s="254">
        <v>599.39999999999998</v>
      </c>
      <c r="I634" s="255"/>
      <c r="J634" s="251"/>
      <c r="K634" s="251"/>
      <c r="L634" s="256"/>
      <c r="M634" s="257"/>
      <c r="N634" s="258"/>
      <c r="O634" s="258"/>
      <c r="P634" s="258"/>
      <c r="Q634" s="258"/>
      <c r="R634" s="258"/>
      <c r="S634" s="258"/>
      <c r="T634" s="259"/>
      <c r="AT634" s="260" t="s">
        <v>164</v>
      </c>
      <c r="AU634" s="260" t="s">
        <v>162</v>
      </c>
      <c r="AV634" s="13" t="s">
        <v>161</v>
      </c>
      <c r="AW634" s="13" t="s">
        <v>35</v>
      </c>
      <c r="AX634" s="13" t="s">
        <v>87</v>
      </c>
      <c r="AY634" s="260" t="s">
        <v>154</v>
      </c>
    </row>
    <row r="635" s="1" customFormat="1" ht="24" customHeight="1">
      <c r="B635" s="39"/>
      <c r="C635" s="225" t="s">
        <v>1044</v>
      </c>
      <c r="D635" s="225" t="s">
        <v>157</v>
      </c>
      <c r="E635" s="226" t="s">
        <v>1045</v>
      </c>
      <c r="F635" s="227" t="s">
        <v>1046</v>
      </c>
      <c r="G635" s="228" t="s">
        <v>688</v>
      </c>
      <c r="H635" s="292"/>
      <c r="I635" s="230"/>
      <c r="J635" s="231">
        <f>ROUND(I635*H635,2)</f>
        <v>0</v>
      </c>
      <c r="K635" s="227" t="s">
        <v>168</v>
      </c>
      <c r="L635" s="44"/>
      <c r="M635" s="232" t="s">
        <v>1</v>
      </c>
      <c r="N635" s="233" t="s">
        <v>45</v>
      </c>
      <c r="O635" s="87"/>
      <c r="P635" s="234">
        <f>O635*H635</f>
        <v>0</v>
      </c>
      <c r="Q635" s="234">
        <v>0</v>
      </c>
      <c r="R635" s="234">
        <f>Q635*H635</f>
        <v>0</v>
      </c>
      <c r="S635" s="234">
        <v>0</v>
      </c>
      <c r="T635" s="235">
        <f>S635*H635</f>
        <v>0</v>
      </c>
      <c r="AR635" s="236" t="s">
        <v>242</v>
      </c>
      <c r="AT635" s="236" t="s">
        <v>157</v>
      </c>
      <c r="AU635" s="236" t="s">
        <v>162</v>
      </c>
      <c r="AY635" s="17" t="s">
        <v>154</v>
      </c>
      <c r="BE635" s="237">
        <f>IF(N635="základní",J635,0)</f>
        <v>0</v>
      </c>
      <c r="BF635" s="237">
        <f>IF(N635="snížená",J635,0)</f>
        <v>0</v>
      </c>
      <c r="BG635" s="237">
        <f>IF(N635="zákl. přenesená",J635,0)</f>
        <v>0</v>
      </c>
      <c r="BH635" s="237">
        <f>IF(N635="sníž. přenesená",J635,0)</f>
        <v>0</v>
      </c>
      <c r="BI635" s="237">
        <f>IF(N635="nulová",J635,0)</f>
        <v>0</v>
      </c>
      <c r="BJ635" s="17" t="s">
        <v>162</v>
      </c>
      <c r="BK635" s="237">
        <f>ROUND(I635*H635,2)</f>
        <v>0</v>
      </c>
      <c r="BL635" s="17" t="s">
        <v>242</v>
      </c>
      <c r="BM635" s="236" t="s">
        <v>1047</v>
      </c>
    </row>
    <row r="636" s="11" customFormat="1" ht="22.8" customHeight="1">
      <c r="B636" s="209"/>
      <c r="C636" s="210"/>
      <c r="D636" s="211" t="s">
        <v>78</v>
      </c>
      <c r="E636" s="223" t="s">
        <v>1048</v>
      </c>
      <c r="F636" s="223" t="s">
        <v>1049</v>
      </c>
      <c r="G636" s="210"/>
      <c r="H636" s="210"/>
      <c r="I636" s="213"/>
      <c r="J636" s="224">
        <f>BK636</f>
        <v>0</v>
      </c>
      <c r="K636" s="210"/>
      <c r="L636" s="215"/>
      <c r="M636" s="216"/>
      <c r="N636" s="217"/>
      <c r="O636" s="217"/>
      <c r="P636" s="218">
        <f>SUM(P637:P638)</f>
        <v>0</v>
      </c>
      <c r="Q636" s="217"/>
      <c r="R636" s="218">
        <f>SUM(R637:R638)</f>
        <v>0</v>
      </c>
      <c r="S636" s="217"/>
      <c r="T636" s="219">
        <f>SUM(T637:T638)</f>
        <v>0.0018799999999999999</v>
      </c>
      <c r="AR636" s="220" t="s">
        <v>162</v>
      </c>
      <c r="AT636" s="221" t="s">
        <v>78</v>
      </c>
      <c r="AU636" s="221" t="s">
        <v>87</v>
      </c>
      <c r="AY636" s="220" t="s">
        <v>154</v>
      </c>
      <c r="BK636" s="222">
        <f>SUM(BK637:BK638)</f>
        <v>0</v>
      </c>
    </row>
    <row r="637" s="1" customFormat="1" ht="24" customHeight="1">
      <c r="B637" s="39"/>
      <c r="C637" s="225" t="s">
        <v>1050</v>
      </c>
      <c r="D637" s="225" t="s">
        <v>157</v>
      </c>
      <c r="E637" s="226" t="s">
        <v>1051</v>
      </c>
      <c r="F637" s="227" t="s">
        <v>1052</v>
      </c>
      <c r="G637" s="228" t="s">
        <v>160</v>
      </c>
      <c r="H637" s="229">
        <v>1</v>
      </c>
      <c r="I637" s="230"/>
      <c r="J637" s="231">
        <f>ROUND(I637*H637,2)</f>
        <v>0</v>
      </c>
      <c r="K637" s="227" t="s">
        <v>168</v>
      </c>
      <c r="L637" s="44"/>
      <c r="M637" s="232" t="s">
        <v>1</v>
      </c>
      <c r="N637" s="233" t="s">
        <v>45</v>
      </c>
      <c r="O637" s="87"/>
      <c r="P637" s="234">
        <f>O637*H637</f>
        <v>0</v>
      </c>
      <c r="Q637" s="234">
        <v>0</v>
      </c>
      <c r="R637" s="234">
        <f>Q637*H637</f>
        <v>0</v>
      </c>
      <c r="S637" s="234">
        <v>0.0018799999999999999</v>
      </c>
      <c r="T637" s="235">
        <f>S637*H637</f>
        <v>0.0018799999999999999</v>
      </c>
      <c r="AR637" s="236" t="s">
        <v>242</v>
      </c>
      <c r="AT637" s="236" t="s">
        <v>157</v>
      </c>
      <c r="AU637" s="236" t="s">
        <v>162</v>
      </c>
      <c r="AY637" s="17" t="s">
        <v>154</v>
      </c>
      <c r="BE637" s="237">
        <f>IF(N637="základní",J637,0)</f>
        <v>0</v>
      </c>
      <c r="BF637" s="237">
        <f>IF(N637="snížená",J637,0)</f>
        <v>0</v>
      </c>
      <c r="BG637" s="237">
        <f>IF(N637="zákl. přenesená",J637,0)</f>
        <v>0</v>
      </c>
      <c r="BH637" s="237">
        <f>IF(N637="sníž. přenesená",J637,0)</f>
        <v>0</v>
      </c>
      <c r="BI637" s="237">
        <f>IF(N637="nulová",J637,0)</f>
        <v>0</v>
      </c>
      <c r="BJ637" s="17" t="s">
        <v>162</v>
      </c>
      <c r="BK637" s="237">
        <f>ROUND(I637*H637,2)</f>
        <v>0</v>
      </c>
      <c r="BL637" s="17" t="s">
        <v>242</v>
      </c>
      <c r="BM637" s="236" t="s">
        <v>1053</v>
      </c>
    </row>
    <row r="638" s="12" customFormat="1">
      <c r="B638" s="238"/>
      <c r="C638" s="239"/>
      <c r="D638" s="240" t="s">
        <v>164</v>
      </c>
      <c r="E638" s="241" t="s">
        <v>1</v>
      </c>
      <c r="F638" s="242" t="s">
        <v>1054</v>
      </c>
      <c r="G638" s="239"/>
      <c r="H638" s="243">
        <v>1</v>
      </c>
      <c r="I638" s="244"/>
      <c r="J638" s="239"/>
      <c r="K638" s="239"/>
      <c r="L638" s="245"/>
      <c r="M638" s="246"/>
      <c r="N638" s="247"/>
      <c r="O638" s="247"/>
      <c r="P638" s="247"/>
      <c r="Q638" s="247"/>
      <c r="R638" s="247"/>
      <c r="S638" s="247"/>
      <c r="T638" s="248"/>
      <c r="AT638" s="249" t="s">
        <v>164</v>
      </c>
      <c r="AU638" s="249" t="s">
        <v>162</v>
      </c>
      <c r="AV638" s="12" t="s">
        <v>162</v>
      </c>
      <c r="AW638" s="12" t="s">
        <v>35</v>
      </c>
      <c r="AX638" s="12" t="s">
        <v>87</v>
      </c>
      <c r="AY638" s="249" t="s">
        <v>154</v>
      </c>
    </row>
    <row r="639" s="11" customFormat="1" ht="22.8" customHeight="1">
      <c r="B639" s="209"/>
      <c r="C639" s="210"/>
      <c r="D639" s="211" t="s">
        <v>78</v>
      </c>
      <c r="E639" s="223" t="s">
        <v>1055</v>
      </c>
      <c r="F639" s="223" t="s">
        <v>1056</v>
      </c>
      <c r="G639" s="210"/>
      <c r="H639" s="210"/>
      <c r="I639" s="213"/>
      <c r="J639" s="224">
        <f>BK639</f>
        <v>0</v>
      </c>
      <c r="K639" s="210"/>
      <c r="L639" s="215"/>
      <c r="M639" s="216"/>
      <c r="N639" s="217"/>
      <c r="O639" s="217"/>
      <c r="P639" s="218">
        <f>SUM(P640:P643)</f>
        <v>0</v>
      </c>
      <c r="Q639" s="217"/>
      <c r="R639" s="218">
        <f>SUM(R640:R643)</f>
        <v>0.067860000000000004</v>
      </c>
      <c r="S639" s="217"/>
      <c r="T639" s="219">
        <f>SUM(T640:T643)</f>
        <v>0.066400000000000001</v>
      </c>
      <c r="AR639" s="220" t="s">
        <v>162</v>
      </c>
      <c r="AT639" s="221" t="s">
        <v>78</v>
      </c>
      <c r="AU639" s="221" t="s">
        <v>87</v>
      </c>
      <c r="AY639" s="220" t="s">
        <v>154</v>
      </c>
      <c r="BK639" s="222">
        <f>SUM(BK640:BK643)</f>
        <v>0</v>
      </c>
    </row>
    <row r="640" s="1" customFormat="1" ht="24" customHeight="1">
      <c r="B640" s="39"/>
      <c r="C640" s="225" t="s">
        <v>1057</v>
      </c>
      <c r="D640" s="225" t="s">
        <v>157</v>
      </c>
      <c r="E640" s="226" t="s">
        <v>1058</v>
      </c>
      <c r="F640" s="227" t="s">
        <v>1059</v>
      </c>
      <c r="G640" s="228" t="s">
        <v>186</v>
      </c>
      <c r="H640" s="229">
        <v>1</v>
      </c>
      <c r="I640" s="230"/>
      <c r="J640" s="231">
        <f>ROUND(I640*H640,2)</f>
        <v>0</v>
      </c>
      <c r="K640" s="227" t="s">
        <v>1</v>
      </c>
      <c r="L640" s="44"/>
      <c r="M640" s="232" t="s">
        <v>1</v>
      </c>
      <c r="N640" s="233" t="s">
        <v>45</v>
      </c>
      <c r="O640" s="87"/>
      <c r="P640" s="234">
        <f>O640*H640</f>
        <v>0</v>
      </c>
      <c r="Q640" s="234">
        <v>0.067080000000000001</v>
      </c>
      <c r="R640" s="234">
        <f>Q640*H640</f>
        <v>0.067080000000000001</v>
      </c>
      <c r="S640" s="234">
        <v>0.066400000000000001</v>
      </c>
      <c r="T640" s="235">
        <f>S640*H640</f>
        <v>0.066400000000000001</v>
      </c>
      <c r="AR640" s="236" t="s">
        <v>242</v>
      </c>
      <c r="AT640" s="236" t="s">
        <v>157</v>
      </c>
      <c r="AU640" s="236" t="s">
        <v>162</v>
      </c>
      <c r="AY640" s="17" t="s">
        <v>154</v>
      </c>
      <c r="BE640" s="237">
        <f>IF(N640="základní",J640,0)</f>
        <v>0</v>
      </c>
      <c r="BF640" s="237">
        <f>IF(N640="snížená",J640,0)</f>
        <v>0</v>
      </c>
      <c r="BG640" s="237">
        <f>IF(N640="zákl. přenesená",J640,0)</f>
        <v>0</v>
      </c>
      <c r="BH640" s="237">
        <f>IF(N640="sníž. přenesená",J640,0)</f>
        <v>0</v>
      </c>
      <c r="BI640" s="237">
        <f>IF(N640="nulová",J640,0)</f>
        <v>0</v>
      </c>
      <c r="BJ640" s="17" t="s">
        <v>162</v>
      </c>
      <c r="BK640" s="237">
        <f>ROUND(I640*H640,2)</f>
        <v>0</v>
      </c>
      <c r="BL640" s="17" t="s">
        <v>242</v>
      </c>
      <c r="BM640" s="236" t="s">
        <v>1060</v>
      </c>
    </row>
    <row r="641" s="1" customFormat="1" ht="24" customHeight="1">
      <c r="B641" s="39"/>
      <c r="C641" s="225" t="s">
        <v>1061</v>
      </c>
      <c r="D641" s="225" t="s">
        <v>157</v>
      </c>
      <c r="E641" s="226" t="s">
        <v>1062</v>
      </c>
      <c r="F641" s="227" t="s">
        <v>1063</v>
      </c>
      <c r="G641" s="228" t="s">
        <v>160</v>
      </c>
      <c r="H641" s="229">
        <v>1</v>
      </c>
      <c r="I641" s="230"/>
      <c r="J641" s="231">
        <f>ROUND(I641*H641,2)</f>
        <v>0</v>
      </c>
      <c r="K641" s="227" t="s">
        <v>168</v>
      </c>
      <c r="L641" s="44"/>
      <c r="M641" s="232" t="s">
        <v>1</v>
      </c>
      <c r="N641" s="233" t="s">
        <v>45</v>
      </c>
      <c r="O641" s="87"/>
      <c r="P641" s="234">
        <f>O641*H641</f>
        <v>0</v>
      </c>
      <c r="Q641" s="234">
        <v>0</v>
      </c>
      <c r="R641" s="234">
        <f>Q641*H641</f>
        <v>0</v>
      </c>
      <c r="S641" s="234">
        <v>0</v>
      </c>
      <c r="T641" s="235">
        <f>S641*H641</f>
        <v>0</v>
      </c>
      <c r="AR641" s="236" t="s">
        <v>242</v>
      </c>
      <c r="AT641" s="236" t="s">
        <v>157</v>
      </c>
      <c r="AU641" s="236" t="s">
        <v>162</v>
      </c>
      <c r="AY641" s="17" t="s">
        <v>154</v>
      </c>
      <c r="BE641" s="237">
        <f>IF(N641="základní",J641,0)</f>
        <v>0</v>
      </c>
      <c r="BF641" s="237">
        <f>IF(N641="snížená",J641,0)</f>
        <v>0</v>
      </c>
      <c r="BG641" s="237">
        <f>IF(N641="zákl. přenesená",J641,0)</f>
        <v>0</v>
      </c>
      <c r="BH641" s="237">
        <f>IF(N641="sníž. přenesená",J641,0)</f>
        <v>0</v>
      </c>
      <c r="BI641" s="237">
        <f>IF(N641="nulová",J641,0)</f>
        <v>0</v>
      </c>
      <c r="BJ641" s="17" t="s">
        <v>162</v>
      </c>
      <c r="BK641" s="237">
        <f>ROUND(I641*H641,2)</f>
        <v>0</v>
      </c>
      <c r="BL641" s="17" t="s">
        <v>242</v>
      </c>
      <c r="BM641" s="236" t="s">
        <v>1064</v>
      </c>
    </row>
    <row r="642" s="1" customFormat="1" ht="36" customHeight="1">
      <c r="B642" s="39"/>
      <c r="C642" s="225" t="s">
        <v>1065</v>
      </c>
      <c r="D642" s="225" t="s">
        <v>157</v>
      </c>
      <c r="E642" s="226" t="s">
        <v>1066</v>
      </c>
      <c r="F642" s="227" t="s">
        <v>1067</v>
      </c>
      <c r="G642" s="228" t="s">
        <v>160</v>
      </c>
      <c r="H642" s="229">
        <v>1</v>
      </c>
      <c r="I642" s="230"/>
      <c r="J642" s="231">
        <f>ROUND(I642*H642,2)</f>
        <v>0</v>
      </c>
      <c r="K642" s="227" t="s">
        <v>1</v>
      </c>
      <c r="L642" s="44"/>
      <c r="M642" s="232" t="s">
        <v>1</v>
      </c>
      <c r="N642" s="233" t="s">
        <v>45</v>
      </c>
      <c r="O642" s="87"/>
      <c r="P642" s="234">
        <f>O642*H642</f>
        <v>0</v>
      </c>
      <c r="Q642" s="234">
        <v>0.00077999999999999999</v>
      </c>
      <c r="R642" s="234">
        <f>Q642*H642</f>
        <v>0.00077999999999999999</v>
      </c>
      <c r="S642" s="234">
        <v>0</v>
      </c>
      <c r="T642" s="235">
        <f>S642*H642</f>
        <v>0</v>
      </c>
      <c r="AR642" s="236" t="s">
        <v>242</v>
      </c>
      <c r="AT642" s="236" t="s">
        <v>157</v>
      </c>
      <c r="AU642" s="236" t="s">
        <v>162</v>
      </c>
      <c r="AY642" s="17" t="s">
        <v>154</v>
      </c>
      <c r="BE642" s="237">
        <f>IF(N642="základní",J642,0)</f>
        <v>0</v>
      </c>
      <c r="BF642" s="237">
        <f>IF(N642="snížená",J642,0)</f>
        <v>0</v>
      </c>
      <c r="BG642" s="237">
        <f>IF(N642="zákl. přenesená",J642,0)</f>
        <v>0</v>
      </c>
      <c r="BH642" s="237">
        <f>IF(N642="sníž. přenesená",J642,0)</f>
        <v>0</v>
      </c>
      <c r="BI642" s="237">
        <f>IF(N642="nulová",J642,0)</f>
        <v>0</v>
      </c>
      <c r="BJ642" s="17" t="s">
        <v>162</v>
      </c>
      <c r="BK642" s="237">
        <f>ROUND(I642*H642,2)</f>
        <v>0</v>
      </c>
      <c r="BL642" s="17" t="s">
        <v>242</v>
      </c>
      <c r="BM642" s="236" t="s">
        <v>1068</v>
      </c>
    </row>
    <row r="643" s="1" customFormat="1" ht="24" customHeight="1">
      <c r="B643" s="39"/>
      <c r="C643" s="225" t="s">
        <v>1069</v>
      </c>
      <c r="D643" s="225" t="s">
        <v>157</v>
      </c>
      <c r="E643" s="226" t="s">
        <v>1070</v>
      </c>
      <c r="F643" s="227" t="s">
        <v>1071</v>
      </c>
      <c r="G643" s="228" t="s">
        <v>688</v>
      </c>
      <c r="H643" s="292"/>
      <c r="I643" s="230"/>
      <c r="J643" s="231">
        <f>ROUND(I643*H643,2)</f>
        <v>0</v>
      </c>
      <c r="K643" s="227" t="s">
        <v>168</v>
      </c>
      <c r="L643" s="44"/>
      <c r="M643" s="232" t="s">
        <v>1</v>
      </c>
      <c r="N643" s="233" t="s">
        <v>45</v>
      </c>
      <c r="O643" s="87"/>
      <c r="P643" s="234">
        <f>O643*H643</f>
        <v>0</v>
      </c>
      <c r="Q643" s="234">
        <v>0</v>
      </c>
      <c r="R643" s="234">
        <f>Q643*H643</f>
        <v>0</v>
      </c>
      <c r="S643" s="234">
        <v>0</v>
      </c>
      <c r="T643" s="235">
        <f>S643*H643</f>
        <v>0</v>
      </c>
      <c r="AR643" s="236" t="s">
        <v>242</v>
      </c>
      <c r="AT643" s="236" t="s">
        <v>157</v>
      </c>
      <c r="AU643" s="236" t="s">
        <v>162</v>
      </c>
      <c r="AY643" s="17" t="s">
        <v>154</v>
      </c>
      <c r="BE643" s="237">
        <f>IF(N643="základní",J643,0)</f>
        <v>0</v>
      </c>
      <c r="BF643" s="237">
        <f>IF(N643="snížená",J643,0)</f>
        <v>0</v>
      </c>
      <c r="BG643" s="237">
        <f>IF(N643="zákl. přenesená",J643,0)</f>
        <v>0</v>
      </c>
      <c r="BH643" s="237">
        <f>IF(N643="sníž. přenesená",J643,0)</f>
        <v>0</v>
      </c>
      <c r="BI643" s="237">
        <f>IF(N643="nulová",J643,0)</f>
        <v>0</v>
      </c>
      <c r="BJ643" s="17" t="s">
        <v>162</v>
      </c>
      <c r="BK643" s="237">
        <f>ROUND(I643*H643,2)</f>
        <v>0</v>
      </c>
      <c r="BL643" s="17" t="s">
        <v>242</v>
      </c>
      <c r="BM643" s="236" t="s">
        <v>1072</v>
      </c>
    </row>
    <row r="644" s="11" customFormat="1" ht="22.8" customHeight="1">
      <c r="B644" s="209"/>
      <c r="C644" s="210"/>
      <c r="D644" s="211" t="s">
        <v>78</v>
      </c>
      <c r="E644" s="223" t="s">
        <v>1073</v>
      </c>
      <c r="F644" s="223" t="s">
        <v>1074</v>
      </c>
      <c r="G644" s="210"/>
      <c r="H644" s="210"/>
      <c r="I644" s="213"/>
      <c r="J644" s="224">
        <f>BK644</f>
        <v>0</v>
      </c>
      <c r="K644" s="210"/>
      <c r="L644" s="215"/>
      <c r="M644" s="216"/>
      <c r="N644" s="217"/>
      <c r="O644" s="217"/>
      <c r="P644" s="218">
        <f>SUM(P645:P663)</f>
        <v>0</v>
      </c>
      <c r="Q644" s="217"/>
      <c r="R644" s="218">
        <f>SUM(R645:R663)</f>
        <v>0</v>
      </c>
      <c r="S644" s="217"/>
      <c r="T644" s="219">
        <f>SUM(T645:T663)</f>
        <v>0.71257100000000007</v>
      </c>
      <c r="AR644" s="220" t="s">
        <v>162</v>
      </c>
      <c r="AT644" s="221" t="s">
        <v>78</v>
      </c>
      <c r="AU644" s="221" t="s">
        <v>87</v>
      </c>
      <c r="AY644" s="220" t="s">
        <v>154</v>
      </c>
      <c r="BK644" s="222">
        <f>SUM(BK645:BK663)</f>
        <v>0</v>
      </c>
    </row>
    <row r="645" s="1" customFormat="1" ht="24" customHeight="1">
      <c r="B645" s="39"/>
      <c r="C645" s="225" t="s">
        <v>1075</v>
      </c>
      <c r="D645" s="225" t="s">
        <v>157</v>
      </c>
      <c r="E645" s="226" t="s">
        <v>1076</v>
      </c>
      <c r="F645" s="227" t="s">
        <v>1077</v>
      </c>
      <c r="G645" s="228" t="s">
        <v>160</v>
      </c>
      <c r="H645" s="229">
        <v>17</v>
      </c>
      <c r="I645" s="230"/>
      <c r="J645" s="231">
        <f>ROUND(I645*H645,2)</f>
        <v>0</v>
      </c>
      <c r="K645" s="227" t="s">
        <v>168</v>
      </c>
      <c r="L645" s="44"/>
      <c r="M645" s="232" t="s">
        <v>1</v>
      </c>
      <c r="N645" s="233" t="s">
        <v>45</v>
      </c>
      <c r="O645" s="87"/>
      <c r="P645" s="234">
        <f>O645*H645</f>
        <v>0</v>
      </c>
      <c r="Q645" s="234">
        <v>0</v>
      </c>
      <c r="R645" s="234">
        <f>Q645*H645</f>
        <v>0</v>
      </c>
      <c r="S645" s="234">
        <v>0.024</v>
      </c>
      <c r="T645" s="235">
        <f>S645*H645</f>
        <v>0.40800000000000003</v>
      </c>
      <c r="AR645" s="236" t="s">
        <v>242</v>
      </c>
      <c r="AT645" s="236" t="s">
        <v>157</v>
      </c>
      <c r="AU645" s="236" t="s">
        <v>162</v>
      </c>
      <c r="AY645" s="17" t="s">
        <v>154</v>
      </c>
      <c r="BE645" s="237">
        <f>IF(N645="základní",J645,0)</f>
        <v>0</v>
      </c>
      <c r="BF645" s="237">
        <f>IF(N645="snížená",J645,0)</f>
        <v>0</v>
      </c>
      <c r="BG645" s="237">
        <f>IF(N645="zákl. přenesená",J645,0)</f>
        <v>0</v>
      </c>
      <c r="BH645" s="237">
        <f>IF(N645="sníž. přenesená",J645,0)</f>
        <v>0</v>
      </c>
      <c r="BI645" s="237">
        <f>IF(N645="nulová",J645,0)</f>
        <v>0</v>
      </c>
      <c r="BJ645" s="17" t="s">
        <v>162</v>
      </c>
      <c r="BK645" s="237">
        <f>ROUND(I645*H645,2)</f>
        <v>0</v>
      </c>
      <c r="BL645" s="17" t="s">
        <v>242</v>
      </c>
      <c r="BM645" s="236" t="s">
        <v>1078</v>
      </c>
    </row>
    <row r="646" s="12" customFormat="1">
      <c r="B646" s="238"/>
      <c r="C646" s="239"/>
      <c r="D646" s="240" t="s">
        <v>164</v>
      </c>
      <c r="E646" s="241" t="s">
        <v>1</v>
      </c>
      <c r="F646" s="242" t="s">
        <v>1079</v>
      </c>
      <c r="G646" s="239"/>
      <c r="H646" s="243">
        <v>11</v>
      </c>
      <c r="I646" s="244"/>
      <c r="J646" s="239"/>
      <c r="K646" s="239"/>
      <c r="L646" s="245"/>
      <c r="M646" s="246"/>
      <c r="N646" s="247"/>
      <c r="O646" s="247"/>
      <c r="P646" s="247"/>
      <c r="Q646" s="247"/>
      <c r="R646" s="247"/>
      <c r="S646" s="247"/>
      <c r="T646" s="248"/>
      <c r="AT646" s="249" t="s">
        <v>164</v>
      </c>
      <c r="AU646" s="249" t="s">
        <v>162</v>
      </c>
      <c r="AV646" s="12" t="s">
        <v>162</v>
      </c>
      <c r="AW646" s="12" t="s">
        <v>35</v>
      </c>
      <c r="AX646" s="12" t="s">
        <v>79</v>
      </c>
      <c r="AY646" s="249" t="s">
        <v>154</v>
      </c>
    </row>
    <row r="647" s="12" customFormat="1">
      <c r="B647" s="238"/>
      <c r="C647" s="239"/>
      <c r="D647" s="240" t="s">
        <v>164</v>
      </c>
      <c r="E647" s="241" t="s">
        <v>1</v>
      </c>
      <c r="F647" s="242" t="s">
        <v>1080</v>
      </c>
      <c r="G647" s="239"/>
      <c r="H647" s="243">
        <v>6</v>
      </c>
      <c r="I647" s="244"/>
      <c r="J647" s="239"/>
      <c r="K647" s="239"/>
      <c r="L647" s="245"/>
      <c r="M647" s="246"/>
      <c r="N647" s="247"/>
      <c r="O647" s="247"/>
      <c r="P647" s="247"/>
      <c r="Q647" s="247"/>
      <c r="R647" s="247"/>
      <c r="S647" s="247"/>
      <c r="T647" s="248"/>
      <c r="AT647" s="249" t="s">
        <v>164</v>
      </c>
      <c r="AU647" s="249" t="s">
        <v>162</v>
      </c>
      <c r="AV647" s="12" t="s">
        <v>162</v>
      </c>
      <c r="AW647" s="12" t="s">
        <v>35</v>
      </c>
      <c r="AX647" s="12" t="s">
        <v>79</v>
      </c>
      <c r="AY647" s="249" t="s">
        <v>154</v>
      </c>
    </row>
    <row r="648" s="13" customFormat="1">
      <c r="B648" s="250"/>
      <c r="C648" s="251"/>
      <c r="D648" s="240" t="s">
        <v>164</v>
      </c>
      <c r="E648" s="252" t="s">
        <v>1</v>
      </c>
      <c r="F648" s="253" t="s">
        <v>182</v>
      </c>
      <c r="G648" s="251"/>
      <c r="H648" s="254">
        <v>17</v>
      </c>
      <c r="I648" s="255"/>
      <c r="J648" s="251"/>
      <c r="K648" s="251"/>
      <c r="L648" s="256"/>
      <c r="M648" s="257"/>
      <c r="N648" s="258"/>
      <c r="O648" s="258"/>
      <c r="P648" s="258"/>
      <c r="Q648" s="258"/>
      <c r="R648" s="258"/>
      <c r="S648" s="258"/>
      <c r="T648" s="259"/>
      <c r="AT648" s="260" t="s">
        <v>164</v>
      </c>
      <c r="AU648" s="260" t="s">
        <v>162</v>
      </c>
      <c r="AV648" s="13" t="s">
        <v>161</v>
      </c>
      <c r="AW648" s="13" t="s">
        <v>35</v>
      </c>
      <c r="AX648" s="13" t="s">
        <v>87</v>
      </c>
      <c r="AY648" s="260" t="s">
        <v>154</v>
      </c>
    </row>
    <row r="649" s="1" customFormat="1" ht="36" customHeight="1">
      <c r="B649" s="39"/>
      <c r="C649" s="225" t="s">
        <v>1081</v>
      </c>
      <c r="D649" s="225" t="s">
        <v>157</v>
      </c>
      <c r="E649" s="226" t="s">
        <v>1082</v>
      </c>
      <c r="F649" s="227" t="s">
        <v>1083</v>
      </c>
      <c r="G649" s="228" t="s">
        <v>160</v>
      </c>
      <c r="H649" s="229">
        <v>5</v>
      </c>
      <c r="I649" s="230"/>
      <c r="J649" s="231">
        <f>ROUND(I649*H649,2)</f>
        <v>0</v>
      </c>
      <c r="K649" s="227" t="s">
        <v>1</v>
      </c>
      <c r="L649" s="44"/>
      <c r="M649" s="232" t="s">
        <v>1</v>
      </c>
      <c r="N649" s="233" t="s">
        <v>45</v>
      </c>
      <c r="O649" s="87"/>
      <c r="P649" s="234">
        <f>O649*H649</f>
        <v>0</v>
      </c>
      <c r="Q649" s="234">
        <v>0</v>
      </c>
      <c r="R649" s="234">
        <f>Q649*H649</f>
        <v>0</v>
      </c>
      <c r="S649" s="234">
        <v>0</v>
      </c>
      <c r="T649" s="235">
        <f>S649*H649</f>
        <v>0</v>
      </c>
      <c r="AR649" s="236" t="s">
        <v>242</v>
      </c>
      <c r="AT649" s="236" t="s">
        <v>157</v>
      </c>
      <c r="AU649" s="236" t="s">
        <v>162</v>
      </c>
      <c r="AY649" s="17" t="s">
        <v>154</v>
      </c>
      <c r="BE649" s="237">
        <f>IF(N649="základní",J649,0)</f>
        <v>0</v>
      </c>
      <c r="BF649" s="237">
        <f>IF(N649="snížená",J649,0)</f>
        <v>0</v>
      </c>
      <c r="BG649" s="237">
        <f>IF(N649="zákl. přenesená",J649,0)</f>
        <v>0</v>
      </c>
      <c r="BH649" s="237">
        <f>IF(N649="sníž. přenesená",J649,0)</f>
        <v>0</v>
      </c>
      <c r="BI649" s="237">
        <f>IF(N649="nulová",J649,0)</f>
        <v>0</v>
      </c>
      <c r="BJ649" s="17" t="s">
        <v>162</v>
      </c>
      <c r="BK649" s="237">
        <f>ROUND(I649*H649,2)</f>
        <v>0</v>
      </c>
      <c r="BL649" s="17" t="s">
        <v>242</v>
      </c>
      <c r="BM649" s="236" t="s">
        <v>1084</v>
      </c>
    </row>
    <row r="650" s="1" customFormat="1" ht="60" customHeight="1">
      <c r="B650" s="39"/>
      <c r="C650" s="225" t="s">
        <v>1085</v>
      </c>
      <c r="D650" s="225" t="s">
        <v>157</v>
      </c>
      <c r="E650" s="226" t="s">
        <v>1086</v>
      </c>
      <c r="F650" s="227" t="s">
        <v>1087</v>
      </c>
      <c r="G650" s="228" t="s">
        <v>160</v>
      </c>
      <c r="H650" s="229">
        <v>1</v>
      </c>
      <c r="I650" s="230"/>
      <c r="J650" s="231">
        <f>ROUND(I650*H650,2)</f>
        <v>0</v>
      </c>
      <c r="K650" s="227" t="s">
        <v>1</v>
      </c>
      <c r="L650" s="44"/>
      <c r="M650" s="232" t="s">
        <v>1</v>
      </c>
      <c r="N650" s="233" t="s">
        <v>45</v>
      </c>
      <c r="O650" s="87"/>
      <c r="P650" s="234">
        <f>O650*H650</f>
        <v>0</v>
      </c>
      <c r="Q650" s="234">
        <v>0</v>
      </c>
      <c r="R650" s="234">
        <f>Q650*H650</f>
        <v>0</v>
      </c>
      <c r="S650" s="234">
        <v>0</v>
      </c>
      <c r="T650" s="235">
        <f>S650*H650</f>
        <v>0</v>
      </c>
      <c r="AR650" s="236" t="s">
        <v>242</v>
      </c>
      <c r="AT650" s="236" t="s">
        <v>157</v>
      </c>
      <c r="AU650" s="236" t="s">
        <v>162</v>
      </c>
      <c r="AY650" s="17" t="s">
        <v>154</v>
      </c>
      <c r="BE650" s="237">
        <f>IF(N650="základní",J650,0)</f>
        <v>0</v>
      </c>
      <c r="BF650" s="237">
        <f>IF(N650="snížená",J650,0)</f>
        <v>0</v>
      </c>
      <c r="BG650" s="237">
        <f>IF(N650="zákl. přenesená",J650,0)</f>
        <v>0</v>
      </c>
      <c r="BH650" s="237">
        <f>IF(N650="sníž. přenesená",J650,0)</f>
        <v>0</v>
      </c>
      <c r="BI650" s="237">
        <f>IF(N650="nulová",J650,0)</f>
        <v>0</v>
      </c>
      <c r="BJ650" s="17" t="s">
        <v>162</v>
      </c>
      <c r="BK650" s="237">
        <f>ROUND(I650*H650,2)</f>
        <v>0</v>
      </c>
      <c r="BL650" s="17" t="s">
        <v>242</v>
      </c>
      <c r="BM650" s="236" t="s">
        <v>1088</v>
      </c>
    </row>
    <row r="651" s="1" customFormat="1" ht="60" customHeight="1">
      <c r="B651" s="39"/>
      <c r="C651" s="225" t="s">
        <v>1089</v>
      </c>
      <c r="D651" s="225" t="s">
        <v>157</v>
      </c>
      <c r="E651" s="226" t="s">
        <v>1090</v>
      </c>
      <c r="F651" s="227" t="s">
        <v>1091</v>
      </c>
      <c r="G651" s="228" t="s">
        <v>160</v>
      </c>
      <c r="H651" s="229">
        <v>1</v>
      </c>
      <c r="I651" s="230"/>
      <c r="J651" s="231">
        <f>ROUND(I651*H651,2)</f>
        <v>0</v>
      </c>
      <c r="K651" s="227" t="s">
        <v>1</v>
      </c>
      <c r="L651" s="44"/>
      <c r="M651" s="232" t="s">
        <v>1</v>
      </c>
      <c r="N651" s="233" t="s">
        <v>45</v>
      </c>
      <c r="O651" s="87"/>
      <c r="P651" s="234">
        <f>O651*H651</f>
        <v>0</v>
      </c>
      <c r="Q651" s="234">
        <v>0</v>
      </c>
      <c r="R651" s="234">
        <f>Q651*H651</f>
        <v>0</v>
      </c>
      <c r="S651" s="234">
        <v>0</v>
      </c>
      <c r="T651" s="235">
        <f>S651*H651</f>
        <v>0</v>
      </c>
      <c r="AR651" s="236" t="s">
        <v>242</v>
      </c>
      <c r="AT651" s="236" t="s">
        <v>157</v>
      </c>
      <c r="AU651" s="236" t="s">
        <v>162</v>
      </c>
      <c r="AY651" s="17" t="s">
        <v>154</v>
      </c>
      <c r="BE651" s="237">
        <f>IF(N651="základní",J651,0)</f>
        <v>0</v>
      </c>
      <c r="BF651" s="237">
        <f>IF(N651="snížená",J651,0)</f>
        <v>0</v>
      </c>
      <c r="BG651" s="237">
        <f>IF(N651="zákl. přenesená",J651,0)</f>
        <v>0</v>
      </c>
      <c r="BH651" s="237">
        <f>IF(N651="sníž. přenesená",J651,0)</f>
        <v>0</v>
      </c>
      <c r="BI651" s="237">
        <f>IF(N651="nulová",J651,0)</f>
        <v>0</v>
      </c>
      <c r="BJ651" s="17" t="s">
        <v>162</v>
      </c>
      <c r="BK651" s="237">
        <f>ROUND(I651*H651,2)</f>
        <v>0</v>
      </c>
      <c r="BL651" s="17" t="s">
        <v>242</v>
      </c>
      <c r="BM651" s="236" t="s">
        <v>1092</v>
      </c>
    </row>
    <row r="652" s="1" customFormat="1" ht="60" customHeight="1">
      <c r="B652" s="39"/>
      <c r="C652" s="225" t="s">
        <v>1093</v>
      </c>
      <c r="D652" s="225" t="s">
        <v>157</v>
      </c>
      <c r="E652" s="226" t="s">
        <v>1094</v>
      </c>
      <c r="F652" s="227" t="s">
        <v>1095</v>
      </c>
      <c r="G652" s="228" t="s">
        <v>160</v>
      </c>
      <c r="H652" s="229">
        <v>1</v>
      </c>
      <c r="I652" s="230"/>
      <c r="J652" s="231">
        <f>ROUND(I652*H652,2)</f>
        <v>0</v>
      </c>
      <c r="K652" s="227" t="s">
        <v>1</v>
      </c>
      <c r="L652" s="44"/>
      <c r="M652" s="232" t="s">
        <v>1</v>
      </c>
      <c r="N652" s="233" t="s">
        <v>45</v>
      </c>
      <c r="O652" s="87"/>
      <c r="P652" s="234">
        <f>O652*H652</f>
        <v>0</v>
      </c>
      <c r="Q652" s="234">
        <v>0</v>
      </c>
      <c r="R652" s="234">
        <f>Q652*H652</f>
        <v>0</v>
      </c>
      <c r="S652" s="234">
        <v>0</v>
      </c>
      <c r="T652" s="235">
        <f>S652*H652</f>
        <v>0</v>
      </c>
      <c r="AR652" s="236" t="s">
        <v>242</v>
      </c>
      <c r="AT652" s="236" t="s">
        <v>157</v>
      </c>
      <c r="AU652" s="236" t="s">
        <v>162</v>
      </c>
      <c r="AY652" s="17" t="s">
        <v>154</v>
      </c>
      <c r="BE652" s="237">
        <f>IF(N652="základní",J652,0)</f>
        <v>0</v>
      </c>
      <c r="BF652" s="237">
        <f>IF(N652="snížená",J652,0)</f>
        <v>0</v>
      </c>
      <c r="BG652" s="237">
        <f>IF(N652="zákl. přenesená",J652,0)</f>
        <v>0</v>
      </c>
      <c r="BH652" s="237">
        <f>IF(N652="sníž. přenesená",J652,0)</f>
        <v>0</v>
      </c>
      <c r="BI652" s="237">
        <f>IF(N652="nulová",J652,0)</f>
        <v>0</v>
      </c>
      <c r="BJ652" s="17" t="s">
        <v>162</v>
      </c>
      <c r="BK652" s="237">
        <f>ROUND(I652*H652,2)</f>
        <v>0</v>
      </c>
      <c r="BL652" s="17" t="s">
        <v>242</v>
      </c>
      <c r="BM652" s="236" t="s">
        <v>1096</v>
      </c>
    </row>
    <row r="653" s="1" customFormat="1" ht="36" customHeight="1">
      <c r="B653" s="39"/>
      <c r="C653" s="225" t="s">
        <v>1097</v>
      </c>
      <c r="D653" s="225" t="s">
        <v>157</v>
      </c>
      <c r="E653" s="226" t="s">
        <v>1098</v>
      </c>
      <c r="F653" s="227" t="s">
        <v>1099</v>
      </c>
      <c r="G653" s="228" t="s">
        <v>160</v>
      </c>
      <c r="H653" s="229">
        <v>1</v>
      </c>
      <c r="I653" s="230"/>
      <c r="J653" s="231">
        <f>ROUND(I653*H653,2)</f>
        <v>0</v>
      </c>
      <c r="K653" s="227" t="s">
        <v>1</v>
      </c>
      <c r="L653" s="44"/>
      <c r="M653" s="232" t="s">
        <v>1</v>
      </c>
      <c r="N653" s="233" t="s">
        <v>45</v>
      </c>
      <c r="O653" s="87"/>
      <c r="P653" s="234">
        <f>O653*H653</f>
        <v>0</v>
      </c>
      <c r="Q653" s="234">
        <v>0</v>
      </c>
      <c r="R653" s="234">
        <f>Q653*H653</f>
        <v>0</v>
      </c>
      <c r="S653" s="234">
        <v>0</v>
      </c>
      <c r="T653" s="235">
        <f>S653*H653</f>
        <v>0</v>
      </c>
      <c r="AR653" s="236" t="s">
        <v>242</v>
      </c>
      <c r="AT653" s="236" t="s">
        <v>157</v>
      </c>
      <c r="AU653" s="236" t="s">
        <v>162</v>
      </c>
      <c r="AY653" s="17" t="s">
        <v>154</v>
      </c>
      <c r="BE653" s="237">
        <f>IF(N653="základní",J653,0)</f>
        <v>0</v>
      </c>
      <c r="BF653" s="237">
        <f>IF(N653="snížená",J653,0)</f>
        <v>0</v>
      </c>
      <c r="BG653" s="237">
        <f>IF(N653="zákl. přenesená",J653,0)</f>
        <v>0</v>
      </c>
      <c r="BH653" s="237">
        <f>IF(N653="sníž. přenesená",J653,0)</f>
        <v>0</v>
      </c>
      <c r="BI653" s="237">
        <f>IF(N653="nulová",J653,0)</f>
        <v>0</v>
      </c>
      <c r="BJ653" s="17" t="s">
        <v>162</v>
      </c>
      <c r="BK653" s="237">
        <f>ROUND(I653*H653,2)</f>
        <v>0</v>
      </c>
      <c r="BL653" s="17" t="s">
        <v>242</v>
      </c>
      <c r="BM653" s="236" t="s">
        <v>1100</v>
      </c>
    </row>
    <row r="654" s="1" customFormat="1" ht="48" customHeight="1">
      <c r="B654" s="39"/>
      <c r="C654" s="225" t="s">
        <v>1101</v>
      </c>
      <c r="D654" s="225" t="s">
        <v>157</v>
      </c>
      <c r="E654" s="226" t="s">
        <v>1102</v>
      </c>
      <c r="F654" s="227" t="s">
        <v>1103</v>
      </c>
      <c r="G654" s="228" t="s">
        <v>160</v>
      </c>
      <c r="H654" s="229">
        <v>1</v>
      </c>
      <c r="I654" s="230"/>
      <c r="J654" s="231">
        <f>ROUND(I654*H654,2)</f>
        <v>0</v>
      </c>
      <c r="K654" s="227" t="s">
        <v>1</v>
      </c>
      <c r="L654" s="44"/>
      <c r="M654" s="232" t="s">
        <v>1</v>
      </c>
      <c r="N654" s="233" t="s">
        <v>45</v>
      </c>
      <c r="O654" s="87"/>
      <c r="P654" s="234">
        <f>O654*H654</f>
        <v>0</v>
      </c>
      <c r="Q654" s="234">
        <v>0</v>
      </c>
      <c r="R654" s="234">
        <f>Q654*H654</f>
        <v>0</v>
      </c>
      <c r="S654" s="234">
        <v>0</v>
      </c>
      <c r="T654" s="235">
        <f>S654*H654</f>
        <v>0</v>
      </c>
      <c r="AR654" s="236" t="s">
        <v>242</v>
      </c>
      <c r="AT654" s="236" t="s">
        <v>157</v>
      </c>
      <c r="AU654" s="236" t="s">
        <v>162</v>
      </c>
      <c r="AY654" s="17" t="s">
        <v>154</v>
      </c>
      <c r="BE654" s="237">
        <f>IF(N654="základní",J654,0)</f>
        <v>0</v>
      </c>
      <c r="BF654" s="237">
        <f>IF(N654="snížená",J654,0)</f>
        <v>0</v>
      </c>
      <c r="BG654" s="237">
        <f>IF(N654="zákl. přenesená",J654,0)</f>
        <v>0</v>
      </c>
      <c r="BH654" s="237">
        <f>IF(N654="sníž. přenesená",J654,0)</f>
        <v>0</v>
      </c>
      <c r="BI654" s="237">
        <f>IF(N654="nulová",J654,0)</f>
        <v>0</v>
      </c>
      <c r="BJ654" s="17" t="s">
        <v>162</v>
      </c>
      <c r="BK654" s="237">
        <f>ROUND(I654*H654,2)</f>
        <v>0</v>
      </c>
      <c r="BL654" s="17" t="s">
        <v>242</v>
      </c>
      <c r="BM654" s="236" t="s">
        <v>1104</v>
      </c>
    </row>
    <row r="655" s="1" customFormat="1" ht="48" customHeight="1">
      <c r="B655" s="39"/>
      <c r="C655" s="225" t="s">
        <v>1105</v>
      </c>
      <c r="D655" s="225" t="s">
        <v>157</v>
      </c>
      <c r="E655" s="226" t="s">
        <v>1106</v>
      </c>
      <c r="F655" s="227" t="s">
        <v>1107</v>
      </c>
      <c r="G655" s="228" t="s">
        <v>160</v>
      </c>
      <c r="H655" s="229">
        <v>1</v>
      </c>
      <c r="I655" s="230"/>
      <c r="J655" s="231">
        <f>ROUND(I655*H655,2)</f>
        <v>0</v>
      </c>
      <c r="K655" s="227" t="s">
        <v>1</v>
      </c>
      <c r="L655" s="44"/>
      <c r="M655" s="232" t="s">
        <v>1</v>
      </c>
      <c r="N655" s="233" t="s">
        <v>45</v>
      </c>
      <c r="O655" s="87"/>
      <c r="P655" s="234">
        <f>O655*H655</f>
        <v>0</v>
      </c>
      <c r="Q655" s="234">
        <v>0</v>
      </c>
      <c r="R655" s="234">
        <f>Q655*H655</f>
        <v>0</v>
      </c>
      <c r="S655" s="234">
        <v>0</v>
      </c>
      <c r="T655" s="235">
        <f>S655*H655</f>
        <v>0</v>
      </c>
      <c r="AR655" s="236" t="s">
        <v>242</v>
      </c>
      <c r="AT655" s="236" t="s">
        <v>157</v>
      </c>
      <c r="AU655" s="236" t="s">
        <v>162</v>
      </c>
      <c r="AY655" s="17" t="s">
        <v>154</v>
      </c>
      <c r="BE655" s="237">
        <f>IF(N655="základní",J655,0)</f>
        <v>0</v>
      </c>
      <c r="BF655" s="237">
        <f>IF(N655="snížená",J655,0)</f>
        <v>0</v>
      </c>
      <c r="BG655" s="237">
        <f>IF(N655="zákl. přenesená",J655,0)</f>
        <v>0</v>
      </c>
      <c r="BH655" s="237">
        <f>IF(N655="sníž. přenesená",J655,0)</f>
        <v>0</v>
      </c>
      <c r="BI655" s="237">
        <f>IF(N655="nulová",J655,0)</f>
        <v>0</v>
      </c>
      <c r="BJ655" s="17" t="s">
        <v>162</v>
      </c>
      <c r="BK655" s="237">
        <f>ROUND(I655*H655,2)</f>
        <v>0</v>
      </c>
      <c r="BL655" s="17" t="s">
        <v>242</v>
      </c>
      <c r="BM655" s="236" t="s">
        <v>1108</v>
      </c>
    </row>
    <row r="656" s="1" customFormat="1" ht="48" customHeight="1">
      <c r="B656" s="39"/>
      <c r="C656" s="225" t="s">
        <v>1109</v>
      </c>
      <c r="D656" s="225" t="s">
        <v>157</v>
      </c>
      <c r="E656" s="226" t="s">
        <v>1110</v>
      </c>
      <c r="F656" s="227" t="s">
        <v>1111</v>
      </c>
      <c r="G656" s="228" t="s">
        <v>160</v>
      </c>
      <c r="H656" s="229">
        <v>1</v>
      </c>
      <c r="I656" s="230"/>
      <c r="J656" s="231">
        <f>ROUND(I656*H656,2)</f>
        <v>0</v>
      </c>
      <c r="K656" s="227" t="s">
        <v>1</v>
      </c>
      <c r="L656" s="44"/>
      <c r="M656" s="232" t="s">
        <v>1</v>
      </c>
      <c r="N656" s="233" t="s">
        <v>45</v>
      </c>
      <c r="O656" s="87"/>
      <c r="P656" s="234">
        <f>O656*H656</f>
        <v>0</v>
      </c>
      <c r="Q656" s="234">
        <v>0</v>
      </c>
      <c r="R656" s="234">
        <f>Q656*H656</f>
        <v>0</v>
      </c>
      <c r="S656" s="234">
        <v>0</v>
      </c>
      <c r="T656" s="235">
        <f>S656*H656</f>
        <v>0</v>
      </c>
      <c r="AR656" s="236" t="s">
        <v>242</v>
      </c>
      <c r="AT656" s="236" t="s">
        <v>157</v>
      </c>
      <c r="AU656" s="236" t="s">
        <v>162</v>
      </c>
      <c r="AY656" s="17" t="s">
        <v>154</v>
      </c>
      <c r="BE656" s="237">
        <f>IF(N656="základní",J656,0)</f>
        <v>0</v>
      </c>
      <c r="BF656" s="237">
        <f>IF(N656="snížená",J656,0)</f>
        <v>0</v>
      </c>
      <c r="BG656" s="237">
        <f>IF(N656="zákl. přenesená",J656,0)</f>
        <v>0</v>
      </c>
      <c r="BH656" s="237">
        <f>IF(N656="sníž. přenesená",J656,0)</f>
        <v>0</v>
      </c>
      <c r="BI656" s="237">
        <f>IF(N656="nulová",J656,0)</f>
        <v>0</v>
      </c>
      <c r="BJ656" s="17" t="s">
        <v>162</v>
      </c>
      <c r="BK656" s="237">
        <f>ROUND(I656*H656,2)</f>
        <v>0</v>
      </c>
      <c r="BL656" s="17" t="s">
        <v>242</v>
      </c>
      <c r="BM656" s="236" t="s">
        <v>1112</v>
      </c>
    </row>
    <row r="657" s="1" customFormat="1" ht="48" customHeight="1">
      <c r="B657" s="39"/>
      <c r="C657" s="225" t="s">
        <v>1113</v>
      </c>
      <c r="D657" s="225" t="s">
        <v>157</v>
      </c>
      <c r="E657" s="226" t="s">
        <v>1114</v>
      </c>
      <c r="F657" s="227" t="s">
        <v>1115</v>
      </c>
      <c r="G657" s="228" t="s">
        <v>160</v>
      </c>
      <c r="H657" s="229">
        <v>1</v>
      </c>
      <c r="I657" s="230"/>
      <c r="J657" s="231">
        <f>ROUND(I657*H657,2)</f>
        <v>0</v>
      </c>
      <c r="K657" s="227" t="s">
        <v>1</v>
      </c>
      <c r="L657" s="44"/>
      <c r="M657" s="232" t="s">
        <v>1</v>
      </c>
      <c r="N657" s="233" t="s">
        <v>45</v>
      </c>
      <c r="O657" s="87"/>
      <c r="P657" s="234">
        <f>O657*H657</f>
        <v>0</v>
      </c>
      <c r="Q657" s="234">
        <v>0</v>
      </c>
      <c r="R657" s="234">
        <f>Q657*H657</f>
        <v>0</v>
      </c>
      <c r="S657" s="234">
        <v>0</v>
      </c>
      <c r="T657" s="235">
        <f>S657*H657</f>
        <v>0</v>
      </c>
      <c r="AR657" s="236" t="s">
        <v>242</v>
      </c>
      <c r="AT657" s="236" t="s">
        <v>157</v>
      </c>
      <c r="AU657" s="236" t="s">
        <v>162</v>
      </c>
      <c r="AY657" s="17" t="s">
        <v>154</v>
      </c>
      <c r="BE657" s="237">
        <f>IF(N657="základní",J657,0)</f>
        <v>0</v>
      </c>
      <c r="BF657" s="237">
        <f>IF(N657="snížená",J657,0)</f>
        <v>0</v>
      </c>
      <c r="BG657" s="237">
        <f>IF(N657="zákl. přenesená",J657,0)</f>
        <v>0</v>
      </c>
      <c r="BH657" s="237">
        <f>IF(N657="sníž. přenesená",J657,0)</f>
        <v>0</v>
      </c>
      <c r="BI657" s="237">
        <f>IF(N657="nulová",J657,0)</f>
        <v>0</v>
      </c>
      <c r="BJ657" s="17" t="s">
        <v>162</v>
      </c>
      <c r="BK657" s="237">
        <f>ROUND(I657*H657,2)</f>
        <v>0</v>
      </c>
      <c r="BL657" s="17" t="s">
        <v>242</v>
      </c>
      <c r="BM657" s="236" t="s">
        <v>1116</v>
      </c>
    </row>
    <row r="658" s="1" customFormat="1" ht="48" customHeight="1">
      <c r="B658" s="39"/>
      <c r="C658" s="225" t="s">
        <v>1117</v>
      </c>
      <c r="D658" s="225" t="s">
        <v>157</v>
      </c>
      <c r="E658" s="226" t="s">
        <v>1118</v>
      </c>
      <c r="F658" s="227" t="s">
        <v>1119</v>
      </c>
      <c r="G658" s="228" t="s">
        <v>160</v>
      </c>
      <c r="H658" s="229">
        <v>1</v>
      </c>
      <c r="I658" s="230"/>
      <c r="J658" s="231">
        <f>ROUND(I658*H658,2)</f>
        <v>0</v>
      </c>
      <c r="K658" s="227" t="s">
        <v>1</v>
      </c>
      <c r="L658" s="44"/>
      <c r="M658" s="232" t="s">
        <v>1</v>
      </c>
      <c r="N658" s="233" t="s">
        <v>45</v>
      </c>
      <c r="O658" s="87"/>
      <c r="P658" s="234">
        <f>O658*H658</f>
        <v>0</v>
      </c>
      <c r="Q658" s="234">
        <v>0</v>
      </c>
      <c r="R658" s="234">
        <f>Q658*H658</f>
        <v>0</v>
      </c>
      <c r="S658" s="234">
        <v>0</v>
      </c>
      <c r="T658" s="235">
        <f>S658*H658</f>
        <v>0</v>
      </c>
      <c r="AR658" s="236" t="s">
        <v>242</v>
      </c>
      <c r="AT658" s="236" t="s">
        <v>157</v>
      </c>
      <c r="AU658" s="236" t="s">
        <v>162</v>
      </c>
      <c r="AY658" s="17" t="s">
        <v>154</v>
      </c>
      <c r="BE658" s="237">
        <f>IF(N658="základní",J658,0)</f>
        <v>0</v>
      </c>
      <c r="BF658" s="237">
        <f>IF(N658="snížená",J658,0)</f>
        <v>0</v>
      </c>
      <c r="BG658" s="237">
        <f>IF(N658="zákl. přenesená",J658,0)</f>
        <v>0</v>
      </c>
      <c r="BH658" s="237">
        <f>IF(N658="sníž. přenesená",J658,0)</f>
        <v>0</v>
      </c>
      <c r="BI658" s="237">
        <f>IF(N658="nulová",J658,0)</f>
        <v>0</v>
      </c>
      <c r="BJ658" s="17" t="s">
        <v>162</v>
      </c>
      <c r="BK658" s="237">
        <f>ROUND(I658*H658,2)</f>
        <v>0</v>
      </c>
      <c r="BL658" s="17" t="s">
        <v>242</v>
      </c>
      <c r="BM658" s="236" t="s">
        <v>1120</v>
      </c>
    </row>
    <row r="659" s="1" customFormat="1" ht="24" customHeight="1">
      <c r="B659" s="39"/>
      <c r="C659" s="225" t="s">
        <v>1121</v>
      </c>
      <c r="D659" s="225" t="s">
        <v>157</v>
      </c>
      <c r="E659" s="226" t="s">
        <v>1122</v>
      </c>
      <c r="F659" s="227" t="s">
        <v>1123</v>
      </c>
      <c r="G659" s="228" t="s">
        <v>186</v>
      </c>
      <c r="H659" s="229">
        <v>8.7400000000000002</v>
      </c>
      <c r="I659" s="230"/>
      <c r="J659" s="231">
        <f>ROUND(I659*H659,2)</f>
        <v>0</v>
      </c>
      <c r="K659" s="227" t="s">
        <v>1</v>
      </c>
      <c r="L659" s="44"/>
      <c r="M659" s="232" t="s">
        <v>1</v>
      </c>
      <c r="N659" s="233" t="s">
        <v>45</v>
      </c>
      <c r="O659" s="87"/>
      <c r="P659" s="234">
        <f>O659*H659</f>
        <v>0</v>
      </c>
      <c r="Q659" s="234">
        <v>0</v>
      </c>
      <c r="R659" s="234">
        <f>Q659*H659</f>
        <v>0</v>
      </c>
      <c r="S659" s="234">
        <v>0.032649999999999998</v>
      </c>
      <c r="T659" s="235">
        <f>S659*H659</f>
        <v>0.28536099999999998</v>
      </c>
      <c r="AR659" s="236" t="s">
        <v>242</v>
      </c>
      <c r="AT659" s="236" t="s">
        <v>157</v>
      </c>
      <c r="AU659" s="236" t="s">
        <v>162</v>
      </c>
      <c r="AY659" s="17" t="s">
        <v>154</v>
      </c>
      <c r="BE659" s="237">
        <f>IF(N659="základní",J659,0)</f>
        <v>0</v>
      </c>
      <c r="BF659" s="237">
        <f>IF(N659="snížená",J659,0)</f>
        <v>0</v>
      </c>
      <c r="BG659" s="237">
        <f>IF(N659="zákl. přenesená",J659,0)</f>
        <v>0</v>
      </c>
      <c r="BH659" s="237">
        <f>IF(N659="sníž. přenesená",J659,0)</f>
        <v>0</v>
      </c>
      <c r="BI659" s="237">
        <f>IF(N659="nulová",J659,0)</f>
        <v>0</v>
      </c>
      <c r="BJ659" s="17" t="s">
        <v>162</v>
      </c>
      <c r="BK659" s="237">
        <f>ROUND(I659*H659,2)</f>
        <v>0</v>
      </c>
      <c r="BL659" s="17" t="s">
        <v>242</v>
      </c>
      <c r="BM659" s="236" t="s">
        <v>1124</v>
      </c>
    </row>
    <row r="660" s="12" customFormat="1">
      <c r="B660" s="238"/>
      <c r="C660" s="239"/>
      <c r="D660" s="240" t="s">
        <v>164</v>
      </c>
      <c r="E660" s="241" t="s">
        <v>1</v>
      </c>
      <c r="F660" s="242" t="s">
        <v>252</v>
      </c>
      <c r="G660" s="239"/>
      <c r="H660" s="243">
        <v>8.7400000000000002</v>
      </c>
      <c r="I660" s="244"/>
      <c r="J660" s="239"/>
      <c r="K660" s="239"/>
      <c r="L660" s="245"/>
      <c r="M660" s="246"/>
      <c r="N660" s="247"/>
      <c r="O660" s="247"/>
      <c r="P660" s="247"/>
      <c r="Q660" s="247"/>
      <c r="R660" s="247"/>
      <c r="S660" s="247"/>
      <c r="T660" s="248"/>
      <c r="AT660" s="249" t="s">
        <v>164</v>
      </c>
      <c r="AU660" s="249" t="s">
        <v>162</v>
      </c>
      <c r="AV660" s="12" t="s">
        <v>162</v>
      </c>
      <c r="AW660" s="12" t="s">
        <v>35</v>
      </c>
      <c r="AX660" s="12" t="s">
        <v>87</v>
      </c>
      <c r="AY660" s="249" t="s">
        <v>154</v>
      </c>
    </row>
    <row r="661" s="1" customFormat="1" ht="16.5" customHeight="1">
      <c r="B661" s="39"/>
      <c r="C661" s="225" t="s">
        <v>1125</v>
      </c>
      <c r="D661" s="225" t="s">
        <v>157</v>
      </c>
      <c r="E661" s="226" t="s">
        <v>1126</v>
      </c>
      <c r="F661" s="227" t="s">
        <v>1127</v>
      </c>
      <c r="G661" s="228" t="s">
        <v>160</v>
      </c>
      <c r="H661" s="229">
        <v>2</v>
      </c>
      <c r="I661" s="230"/>
      <c r="J661" s="231">
        <f>ROUND(I661*H661,2)</f>
        <v>0</v>
      </c>
      <c r="K661" s="227" t="s">
        <v>168</v>
      </c>
      <c r="L661" s="44"/>
      <c r="M661" s="232" t="s">
        <v>1</v>
      </c>
      <c r="N661" s="233" t="s">
        <v>45</v>
      </c>
      <c r="O661" s="87"/>
      <c r="P661" s="234">
        <f>O661*H661</f>
        <v>0</v>
      </c>
      <c r="Q661" s="234">
        <v>0</v>
      </c>
      <c r="R661" s="234">
        <f>Q661*H661</f>
        <v>0</v>
      </c>
      <c r="S661" s="234">
        <v>0.0018</v>
      </c>
      <c r="T661" s="235">
        <f>S661*H661</f>
        <v>0.0035999999999999999</v>
      </c>
      <c r="AR661" s="236" t="s">
        <v>242</v>
      </c>
      <c r="AT661" s="236" t="s">
        <v>157</v>
      </c>
      <c r="AU661" s="236" t="s">
        <v>162</v>
      </c>
      <c r="AY661" s="17" t="s">
        <v>154</v>
      </c>
      <c r="BE661" s="237">
        <f>IF(N661="základní",J661,0)</f>
        <v>0</v>
      </c>
      <c r="BF661" s="237">
        <f>IF(N661="snížená",J661,0)</f>
        <v>0</v>
      </c>
      <c r="BG661" s="237">
        <f>IF(N661="zákl. přenesená",J661,0)</f>
        <v>0</v>
      </c>
      <c r="BH661" s="237">
        <f>IF(N661="sníž. přenesená",J661,0)</f>
        <v>0</v>
      </c>
      <c r="BI661" s="237">
        <f>IF(N661="nulová",J661,0)</f>
        <v>0</v>
      </c>
      <c r="BJ661" s="17" t="s">
        <v>162</v>
      </c>
      <c r="BK661" s="237">
        <f>ROUND(I661*H661,2)</f>
        <v>0</v>
      </c>
      <c r="BL661" s="17" t="s">
        <v>242</v>
      </c>
      <c r="BM661" s="236" t="s">
        <v>1128</v>
      </c>
    </row>
    <row r="662" s="1" customFormat="1" ht="16.5" customHeight="1">
      <c r="B662" s="39"/>
      <c r="C662" s="225" t="s">
        <v>1129</v>
      </c>
      <c r="D662" s="225" t="s">
        <v>157</v>
      </c>
      <c r="E662" s="226" t="s">
        <v>1130</v>
      </c>
      <c r="F662" s="227" t="s">
        <v>1131</v>
      </c>
      <c r="G662" s="228" t="s">
        <v>160</v>
      </c>
      <c r="H662" s="229">
        <v>7</v>
      </c>
      <c r="I662" s="230"/>
      <c r="J662" s="231">
        <f>ROUND(I662*H662,2)</f>
        <v>0</v>
      </c>
      <c r="K662" s="227" t="s">
        <v>168</v>
      </c>
      <c r="L662" s="44"/>
      <c r="M662" s="232" t="s">
        <v>1</v>
      </c>
      <c r="N662" s="233" t="s">
        <v>45</v>
      </c>
      <c r="O662" s="87"/>
      <c r="P662" s="234">
        <f>O662*H662</f>
        <v>0</v>
      </c>
      <c r="Q662" s="234">
        <v>0</v>
      </c>
      <c r="R662" s="234">
        <f>Q662*H662</f>
        <v>0</v>
      </c>
      <c r="S662" s="234">
        <v>0.0022300000000000002</v>
      </c>
      <c r="T662" s="235">
        <f>S662*H662</f>
        <v>0.015610000000000002</v>
      </c>
      <c r="AR662" s="236" t="s">
        <v>242</v>
      </c>
      <c r="AT662" s="236" t="s">
        <v>157</v>
      </c>
      <c r="AU662" s="236" t="s">
        <v>162</v>
      </c>
      <c r="AY662" s="17" t="s">
        <v>154</v>
      </c>
      <c r="BE662" s="237">
        <f>IF(N662="základní",J662,0)</f>
        <v>0</v>
      </c>
      <c r="BF662" s="237">
        <f>IF(N662="snížená",J662,0)</f>
        <v>0</v>
      </c>
      <c r="BG662" s="237">
        <f>IF(N662="zákl. přenesená",J662,0)</f>
        <v>0</v>
      </c>
      <c r="BH662" s="237">
        <f>IF(N662="sníž. přenesená",J662,0)</f>
        <v>0</v>
      </c>
      <c r="BI662" s="237">
        <f>IF(N662="nulová",J662,0)</f>
        <v>0</v>
      </c>
      <c r="BJ662" s="17" t="s">
        <v>162</v>
      </c>
      <c r="BK662" s="237">
        <f>ROUND(I662*H662,2)</f>
        <v>0</v>
      </c>
      <c r="BL662" s="17" t="s">
        <v>242</v>
      </c>
      <c r="BM662" s="236" t="s">
        <v>1132</v>
      </c>
    </row>
    <row r="663" s="1" customFormat="1" ht="24" customHeight="1">
      <c r="B663" s="39"/>
      <c r="C663" s="225" t="s">
        <v>1133</v>
      </c>
      <c r="D663" s="225" t="s">
        <v>157</v>
      </c>
      <c r="E663" s="226" t="s">
        <v>1134</v>
      </c>
      <c r="F663" s="227" t="s">
        <v>1135</v>
      </c>
      <c r="G663" s="228" t="s">
        <v>688</v>
      </c>
      <c r="H663" s="292"/>
      <c r="I663" s="230"/>
      <c r="J663" s="231">
        <f>ROUND(I663*H663,2)</f>
        <v>0</v>
      </c>
      <c r="K663" s="227" t="s">
        <v>168</v>
      </c>
      <c r="L663" s="44"/>
      <c r="M663" s="232" t="s">
        <v>1</v>
      </c>
      <c r="N663" s="233" t="s">
        <v>45</v>
      </c>
      <c r="O663" s="87"/>
      <c r="P663" s="234">
        <f>O663*H663</f>
        <v>0</v>
      </c>
      <c r="Q663" s="234">
        <v>0</v>
      </c>
      <c r="R663" s="234">
        <f>Q663*H663</f>
        <v>0</v>
      </c>
      <c r="S663" s="234">
        <v>0</v>
      </c>
      <c r="T663" s="235">
        <f>S663*H663</f>
        <v>0</v>
      </c>
      <c r="AR663" s="236" t="s">
        <v>242</v>
      </c>
      <c r="AT663" s="236" t="s">
        <v>157</v>
      </c>
      <c r="AU663" s="236" t="s">
        <v>162</v>
      </c>
      <c r="AY663" s="17" t="s">
        <v>154</v>
      </c>
      <c r="BE663" s="237">
        <f>IF(N663="základní",J663,0)</f>
        <v>0</v>
      </c>
      <c r="BF663" s="237">
        <f>IF(N663="snížená",J663,0)</f>
        <v>0</v>
      </c>
      <c r="BG663" s="237">
        <f>IF(N663="zákl. přenesená",J663,0)</f>
        <v>0</v>
      </c>
      <c r="BH663" s="237">
        <f>IF(N663="sníž. přenesená",J663,0)</f>
        <v>0</v>
      </c>
      <c r="BI663" s="237">
        <f>IF(N663="nulová",J663,0)</f>
        <v>0</v>
      </c>
      <c r="BJ663" s="17" t="s">
        <v>162</v>
      </c>
      <c r="BK663" s="237">
        <f>ROUND(I663*H663,2)</f>
        <v>0</v>
      </c>
      <c r="BL663" s="17" t="s">
        <v>242</v>
      </c>
      <c r="BM663" s="236" t="s">
        <v>1136</v>
      </c>
    </row>
    <row r="664" s="11" customFormat="1" ht="22.8" customHeight="1">
      <c r="B664" s="209"/>
      <c r="C664" s="210"/>
      <c r="D664" s="211" t="s">
        <v>78</v>
      </c>
      <c r="E664" s="223" t="s">
        <v>1137</v>
      </c>
      <c r="F664" s="223" t="s">
        <v>1138</v>
      </c>
      <c r="G664" s="210"/>
      <c r="H664" s="210"/>
      <c r="I664" s="213"/>
      <c r="J664" s="224">
        <f>BK664</f>
        <v>0</v>
      </c>
      <c r="K664" s="210"/>
      <c r="L664" s="215"/>
      <c r="M664" s="216"/>
      <c r="N664" s="217"/>
      <c r="O664" s="217"/>
      <c r="P664" s="218">
        <f>SUM(P665:P706)</f>
        <v>0</v>
      </c>
      <c r="Q664" s="217"/>
      <c r="R664" s="218">
        <f>SUM(R665:R706)</f>
        <v>0.44152510000000006</v>
      </c>
      <c r="S664" s="217"/>
      <c r="T664" s="219">
        <f>SUM(T665:T706)</f>
        <v>0</v>
      </c>
      <c r="AR664" s="220" t="s">
        <v>162</v>
      </c>
      <c r="AT664" s="221" t="s">
        <v>78</v>
      </c>
      <c r="AU664" s="221" t="s">
        <v>87</v>
      </c>
      <c r="AY664" s="220" t="s">
        <v>154</v>
      </c>
      <c r="BK664" s="222">
        <f>SUM(BK665:BK706)</f>
        <v>0</v>
      </c>
    </row>
    <row r="665" s="1" customFormat="1" ht="24" customHeight="1">
      <c r="B665" s="39"/>
      <c r="C665" s="225" t="s">
        <v>1139</v>
      </c>
      <c r="D665" s="225" t="s">
        <v>157</v>
      </c>
      <c r="E665" s="226" t="s">
        <v>1140</v>
      </c>
      <c r="F665" s="227" t="s">
        <v>1141</v>
      </c>
      <c r="G665" s="228" t="s">
        <v>204</v>
      </c>
      <c r="H665" s="229">
        <v>10</v>
      </c>
      <c r="I665" s="230"/>
      <c r="J665" s="231">
        <f>ROUND(I665*H665,2)</f>
        <v>0</v>
      </c>
      <c r="K665" s="227" t="s">
        <v>168</v>
      </c>
      <c r="L665" s="44"/>
      <c r="M665" s="232" t="s">
        <v>1</v>
      </c>
      <c r="N665" s="233" t="s">
        <v>45</v>
      </c>
      <c r="O665" s="87"/>
      <c r="P665" s="234">
        <f>O665*H665</f>
        <v>0</v>
      </c>
      <c r="Q665" s="234">
        <v>0.00062</v>
      </c>
      <c r="R665" s="234">
        <f>Q665*H665</f>
        <v>0.0061999999999999998</v>
      </c>
      <c r="S665" s="234">
        <v>0</v>
      </c>
      <c r="T665" s="235">
        <f>S665*H665</f>
        <v>0</v>
      </c>
      <c r="AR665" s="236" t="s">
        <v>242</v>
      </c>
      <c r="AT665" s="236" t="s">
        <v>157</v>
      </c>
      <c r="AU665" s="236" t="s">
        <v>162</v>
      </c>
      <c r="AY665" s="17" t="s">
        <v>154</v>
      </c>
      <c r="BE665" s="237">
        <f>IF(N665="základní",J665,0)</f>
        <v>0</v>
      </c>
      <c r="BF665" s="237">
        <f>IF(N665="snížená",J665,0)</f>
        <v>0</v>
      </c>
      <c r="BG665" s="237">
        <f>IF(N665="zákl. přenesená",J665,0)</f>
        <v>0</v>
      </c>
      <c r="BH665" s="237">
        <f>IF(N665="sníž. přenesená",J665,0)</f>
        <v>0</v>
      </c>
      <c r="BI665" s="237">
        <f>IF(N665="nulová",J665,0)</f>
        <v>0</v>
      </c>
      <c r="BJ665" s="17" t="s">
        <v>162</v>
      </c>
      <c r="BK665" s="237">
        <f>ROUND(I665*H665,2)</f>
        <v>0</v>
      </c>
      <c r="BL665" s="17" t="s">
        <v>242</v>
      </c>
      <c r="BM665" s="236" t="s">
        <v>1142</v>
      </c>
    </row>
    <row r="666" s="12" customFormat="1">
      <c r="B666" s="238"/>
      <c r="C666" s="239"/>
      <c r="D666" s="240" t="s">
        <v>164</v>
      </c>
      <c r="E666" s="241" t="s">
        <v>1</v>
      </c>
      <c r="F666" s="242" t="s">
        <v>1143</v>
      </c>
      <c r="G666" s="239"/>
      <c r="H666" s="243">
        <v>14.289999999999999</v>
      </c>
      <c r="I666" s="244"/>
      <c r="J666" s="239"/>
      <c r="K666" s="239"/>
      <c r="L666" s="245"/>
      <c r="M666" s="246"/>
      <c r="N666" s="247"/>
      <c r="O666" s="247"/>
      <c r="P666" s="247"/>
      <c r="Q666" s="247"/>
      <c r="R666" s="247"/>
      <c r="S666" s="247"/>
      <c r="T666" s="248"/>
      <c r="AT666" s="249" t="s">
        <v>164</v>
      </c>
      <c r="AU666" s="249" t="s">
        <v>162</v>
      </c>
      <c r="AV666" s="12" t="s">
        <v>162</v>
      </c>
      <c r="AW666" s="12" t="s">
        <v>35</v>
      </c>
      <c r="AX666" s="12" t="s">
        <v>79</v>
      </c>
      <c r="AY666" s="249" t="s">
        <v>154</v>
      </c>
    </row>
    <row r="667" s="12" customFormat="1">
      <c r="B667" s="238"/>
      <c r="C667" s="239"/>
      <c r="D667" s="240" t="s">
        <v>164</v>
      </c>
      <c r="E667" s="241" t="s">
        <v>1</v>
      </c>
      <c r="F667" s="242" t="s">
        <v>1144</v>
      </c>
      <c r="G667" s="239"/>
      <c r="H667" s="243">
        <v>-4.29</v>
      </c>
      <c r="I667" s="244"/>
      <c r="J667" s="239"/>
      <c r="K667" s="239"/>
      <c r="L667" s="245"/>
      <c r="M667" s="246"/>
      <c r="N667" s="247"/>
      <c r="O667" s="247"/>
      <c r="P667" s="247"/>
      <c r="Q667" s="247"/>
      <c r="R667" s="247"/>
      <c r="S667" s="247"/>
      <c r="T667" s="248"/>
      <c r="AT667" s="249" t="s">
        <v>164</v>
      </c>
      <c r="AU667" s="249" t="s">
        <v>162</v>
      </c>
      <c r="AV667" s="12" t="s">
        <v>162</v>
      </c>
      <c r="AW667" s="12" t="s">
        <v>35</v>
      </c>
      <c r="AX667" s="12" t="s">
        <v>79</v>
      </c>
      <c r="AY667" s="249" t="s">
        <v>154</v>
      </c>
    </row>
    <row r="668" s="13" customFormat="1">
      <c r="B668" s="250"/>
      <c r="C668" s="251"/>
      <c r="D668" s="240" t="s">
        <v>164</v>
      </c>
      <c r="E668" s="252" t="s">
        <v>1</v>
      </c>
      <c r="F668" s="253" t="s">
        <v>182</v>
      </c>
      <c r="G668" s="251"/>
      <c r="H668" s="254">
        <v>10</v>
      </c>
      <c r="I668" s="255"/>
      <c r="J668" s="251"/>
      <c r="K668" s="251"/>
      <c r="L668" s="256"/>
      <c r="M668" s="257"/>
      <c r="N668" s="258"/>
      <c r="O668" s="258"/>
      <c r="P668" s="258"/>
      <c r="Q668" s="258"/>
      <c r="R668" s="258"/>
      <c r="S668" s="258"/>
      <c r="T668" s="259"/>
      <c r="AT668" s="260" t="s">
        <v>164</v>
      </c>
      <c r="AU668" s="260" t="s">
        <v>162</v>
      </c>
      <c r="AV668" s="13" t="s">
        <v>161</v>
      </c>
      <c r="AW668" s="13" t="s">
        <v>35</v>
      </c>
      <c r="AX668" s="13" t="s">
        <v>87</v>
      </c>
      <c r="AY668" s="260" t="s">
        <v>154</v>
      </c>
    </row>
    <row r="669" s="1" customFormat="1" ht="24" customHeight="1">
      <c r="B669" s="39"/>
      <c r="C669" s="282" t="s">
        <v>1145</v>
      </c>
      <c r="D669" s="282" t="s">
        <v>380</v>
      </c>
      <c r="E669" s="283" t="s">
        <v>1146</v>
      </c>
      <c r="F669" s="284" t="s">
        <v>1147</v>
      </c>
      <c r="G669" s="285" t="s">
        <v>186</v>
      </c>
      <c r="H669" s="286">
        <v>1.1000000000000001</v>
      </c>
      <c r="I669" s="287"/>
      <c r="J669" s="288">
        <f>ROUND(I669*H669,2)</f>
        <v>0</v>
      </c>
      <c r="K669" s="284" t="s">
        <v>1</v>
      </c>
      <c r="L669" s="289"/>
      <c r="M669" s="290" t="s">
        <v>1</v>
      </c>
      <c r="N669" s="291" t="s">
        <v>45</v>
      </c>
      <c r="O669" s="87"/>
      <c r="P669" s="234">
        <f>O669*H669</f>
        <v>0</v>
      </c>
      <c r="Q669" s="234">
        <v>0.014200000000000001</v>
      </c>
      <c r="R669" s="234">
        <f>Q669*H669</f>
        <v>0.015620000000000002</v>
      </c>
      <c r="S669" s="234">
        <v>0</v>
      </c>
      <c r="T669" s="235">
        <f>S669*H669</f>
        <v>0</v>
      </c>
      <c r="AR669" s="236" t="s">
        <v>385</v>
      </c>
      <c r="AT669" s="236" t="s">
        <v>380</v>
      </c>
      <c r="AU669" s="236" t="s">
        <v>162</v>
      </c>
      <c r="AY669" s="17" t="s">
        <v>154</v>
      </c>
      <c r="BE669" s="237">
        <f>IF(N669="základní",J669,0)</f>
        <v>0</v>
      </c>
      <c r="BF669" s="237">
        <f>IF(N669="snížená",J669,0)</f>
        <v>0</v>
      </c>
      <c r="BG669" s="237">
        <f>IF(N669="zákl. přenesená",J669,0)</f>
        <v>0</v>
      </c>
      <c r="BH669" s="237">
        <f>IF(N669="sníž. přenesená",J669,0)</f>
        <v>0</v>
      </c>
      <c r="BI669" s="237">
        <f>IF(N669="nulová",J669,0)</f>
        <v>0</v>
      </c>
      <c r="BJ669" s="17" t="s">
        <v>162</v>
      </c>
      <c r="BK669" s="237">
        <f>ROUND(I669*H669,2)</f>
        <v>0</v>
      </c>
      <c r="BL669" s="17" t="s">
        <v>242</v>
      </c>
      <c r="BM669" s="236" t="s">
        <v>1148</v>
      </c>
    </row>
    <row r="670" s="12" customFormat="1">
      <c r="B670" s="238"/>
      <c r="C670" s="239"/>
      <c r="D670" s="240" t="s">
        <v>164</v>
      </c>
      <c r="E670" s="241" t="s">
        <v>1</v>
      </c>
      <c r="F670" s="242" t="s">
        <v>1149</v>
      </c>
      <c r="G670" s="239"/>
      <c r="H670" s="243">
        <v>1</v>
      </c>
      <c r="I670" s="244"/>
      <c r="J670" s="239"/>
      <c r="K670" s="239"/>
      <c r="L670" s="245"/>
      <c r="M670" s="246"/>
      <c r="N670" s="247"/>
      <c r="O670" s="247"/>
      <c r="P670" s="247"/>
      <c r="Q670" s="247"/>
      <c r="R670" s="247"/>
      <c r="S670" s="247"/>
      <c r="T670" s="248"/>
      <c r="AT670" s="249" t="s">
        <v>164</v>
      </c>
      <c r="AU670" s="249" t="s">
        <v>162</v>
      </c>
      <c r="AV670" s="12" t="s">
        <v>162</v>
      </c>
      <c r="AW670" s="12" t="s">
        <v>35</v>
      </c>
      <c r="AX670" s="12" t="s">
        <v>87</v>
      </c>
      <c r="AY670" s="249" t="s">
        <v>154</v>
      </c>
    </row>
    <row r="671" s="12" customFormat="1">
      <c r="B671" s="238"/>
      <c r="C671" s="239"/>
      <c r="D671" s="240" t="s">
        <v>164</v>
      </c>
      <c r="E671" s="239"/>
      <c r="F671" s="242" t="s">
        <v>1150</v>
      </c>
      <c r="G671" s="239"/>
      <c r="H671" s="243">
        <v>1.1000000000000001</v>
      </c>
      <c r="I671" s="244"/>
      <c r="J671" s="239"/>
      <c r="K671" s="239"/>
      <c r="L671" s="245"/>
      <c r="M671" s="246"/>
      <c r="N671" s="247"/>
      <c r="O671" s="247"/>
      <c r="P671" s="247"/>
      <c r="Q671" s="247"/>
      <c r="R671" s="247"/>
      <c r="S671" s="247"/>
      <c r="T671" s="248"/>
      <c r="AT671" s="249" t="s">
        <v>164</v>
      </c>
      <c r="AU671" s="249" t="s">
        <v>162</v>
      </c>
      <c r="AV671" s="12" t="s">
        <v>162</v>
      </c>
      <c r="AW671" s="12" t="s">
        <v>4</v>
      </c>
      <c r="AX671" s="12" t="s">
        <v>87</v>
      </c>
      <c r="AY671" s="249" t="s">
        <v>154</v>
      </c>
    </row>
    <row r="672" s="1" customFormat="1" ht="16.5" customHeight="1">
      <c r="B672" s="39"/>
      <c r="C672" s="225" t="s">
        <v>1151</v>
      </c>
      <c r="D672" s="225" t="s">
        <v>157</v>
      </c>
      <c r="E672" s="226" t="s">
        <v>1152</v>
      </c>
      <c r="F672" s="227" t="s">
        <v>1153</v>
      </c>
      <c r="G672" s="228" t="s">
        <v>204</v>
      </c>
      <c r="H672" s="229">
        <v>10</v>
      </c>
      <c r="I672" s="230"/>
      <c r="J672" s="231">
        <f>ROUND(I672*H672,2)</f>
        <v>0</v>
      </c>
      <c r="K672" s="227" t="s">
        <v>1</v>
      </c>
      <c r="L672" s="44"/>
      <c r="M672" s="232" t="s">
        <v>1</v>
      </c>
      <c r="N672" s="233" t="s">
        <v>45</v>
      </c>
      <c r="O672" s="87"/>
      <c r="P672" s="234">
        <f>O672*H672</f>
        <v>0</v>
      </c>
      <c r="Q672" s="234">
        <v>0</v>
      </c>
      <c r="R672" s="234">
        <f>Q672*H672</f>
        <v>0</v>
      </c>
      <c r="S672" s="234">
        <v>0</v>
      </c>
      <c r="T672" s="235">
        <f>S672*H672</f>
        <v>0</v>
      </c>
      <c r="AR672" s="236" t="s">
        <v>242</v>
      </c>
      <c r="AT672" s="236" t="s">
        <v>157</v>
      </c>
      <c r="AU672" s="236" t="s">
        <v>162</v>
      </c>
      <c r="AY672" s="17" t="s">
        <v>154</v>
      </c>
      <c r="BE672" s="237">
        <f>IF(N672="základní",J672,0)</f>
        <v>0</v>
      </c>
      <c r="BF672" s="237">
        <f>IF(N672="snížená",J672,0)</f>
        <v>0</v>
      </c>
      <c r="BG672" s="237">
        <f>IF(N672="zákl. přenesená",J672,0)</f>
        <v>0</v>
      </c>
      <c r="BH672" s="237">
        <f>IF(N672="sníž. přenesená",J672,0)</f>
        <v>0</v>
      </c>
      <c r="BI672" s="237">
        <f>IF(N672="nulová",J672,0)</f>
        <v>0</v>
      </c>
      <c r="BJ672" s="17" t="s">
        <v>162</v>
      </c>
      <c r="BK672" s="237">
        <f>ROUND(I672*H672,2)</f>
        <v>0</v>
      </c>
      <c r="BL672" s="17" t="s">
        <v>242</v>
      </c>
      <c r="BM672" s="236" t="s">
        <v>1154</v>
      </c>
    </row>
    <row r="673" s="12" customFormat="1">
      <c r="B673" s="238"/>
      <c r="C673" s="239"/>
      <c r="D673" s="240" t="s">
        <v>164</v>
      </c>
      <c r="E673" s="241" t="s">
        <v>1</v>
      </c>
      <c r="F673" s="242" t="s">
        <v>1155</v>
      </c>
      <c r="G673" s="239"/>
      <c r="H673" s="243">
        <v>10</v>
      </c>
      <c r="I673" s="244"/>
      <c r="J673" s="239"/>
      <c r="K673" s="239"/>
      <c r="L673" s="245"/>
      <c r="M673" s="246"/>
      <c r="N673" s="247"/>
      <c r="O673" s="247"/>
      <c r="P673" s="247"/>
      <c r="Q673" s="247"/>
      <c r="R673" s="247"/>
      <c r="S673" s="247"/>
      <c r="T673" s="248"/>
      <c r="AT673" s="249" t="s">
        <v>164</v>
      </c>
      <c r="AU673" s="249" t="s">
        <v>162</v>
      </c>
      <c r="AV673" s="12" t="s">
        <v>162</v>
      </c>
      <c r="AW673" s="12" t="s">
        <v>35</v>
      </c>
      <c r="AX673" s="12" t="s">
        <v>87</v>
      </c>
      <c r="AY673" s="249" t="s">
        <v>154</v>
      </c>
    </row>
    <row r="674" s="1" customFormat="1" ht="24" customHeight="1">
      <c r="B674" s="39"/>
      <c r="C674" s="225" t="s">
        <v>1156</v>
      </c>
      <c r="D674" s="225" t="s">
        <v>157</v>
      </c>
      <c r="E674" s="226" t="s">
        <v>1157</v>
      </c>
      <c r="F674" s="227" t="s">
        <v>1158</v>
      </c>
      <c r="G674" s="228" t="s">
        <v>186</v>
      </c>
      <c r="H674" s="229">
        <v>8.9499999999999993</v>
      </c>
      <c r="I674" s="230"/>
      <c r="J674" s="231">
        <f>ROUND(I674*H674,2)</f>
        <v>0</v>
      </c>
      <c r="K674" s="227" t="s">
        <v>168</v>
      </c>
      <c r="L674" s="44"/>
      <c r="M674" s="232" t="s">
        <v>1</v>
      </c>
      <c r="N674" s="233" t="s">
        <v>45</v>
      </c>
      <c r="O674" s="87"/>
      <c r="P674" s="234">
        <f>O674*H674</f>
        <v>0</v>
      </c>
      <c r="Q674" s="234">
        <v>0.0036700000000000001</v>
      </c>
      <c r="R674" s="234">
        <f>Q674*H674</f>
        <v>0.032846500000000001</v>
      </c>
      <c r="S674" s="234">
        <v>0</v>
      </c>
      <c r="T674" s="235">
        <f>S674*H674</f>
        <v>0</v>
      </c>
      <c r="AR674" s="236" t="s">
        <v>242</v>
      </c>
      <c r="AT674" s="236" t="s">
        <v>157</v>
      </c>
      <c r="AU674" s="236" t="s">
        <v>162</v>
      </c>
      <c r="AY674" s="17" t="s">
        <v>154</v>
      </c>
      <c r="BE674" s="237">
        <f>IF(N674="základní",J674,0)</f>
        <v>0</v>
      </c>
      <c r="BF674" s="237">
        <f>IF(N674="snížená",J674,0)</f>
        <v>0</v>
      </c>
      <c r="BG674" s="237">
        <f>IF(N674="zákl. přenesená",J674,0)</f>
        <v>0</v>
      </c>
      <c r="BH674" s="237">
        <f>IF(N674="sníž. přenesená",J674,0)</f>
        <v>0</v>
      </c>
      <c r="BI674" s="237">
        <f>IF(N674="nulová",J674,0)</f>
        <v>0</v>
      </c>
      <c r="BJ674" s="17" t="s">
        <v>162</v>
      </c>
      <c r="BK674" s="237">
        <f>ROUND(I674*H674,2)</f>
        <v>0</v>
      </c>
      <c r="BL674" s="17" t="s">
        <v>242</v>
      </c>
      <c r="BM674" s="236" t="s">
        <v>1159</v>
      </c>
    </row>
    <row r="675" s="12" customFormat="1">
      <c r="B675" s="238"/>
      <c r="C675" s="239"/>
      <c r="D675" s="240" t="s">
        <v>164</v>
      </c>
      <c r="E675" s="241" t="s">
        <v>1</v>
      </c>
      <c r="F675" s="242" t="s">
        <v>1160</v>
      </c>
      <c r="G675" s="239"/>
      <c r="H675" s="243">
        <v>8.9499999999999993</v>
      </c>
      <c r="I675" s="244"/>
      <c r="J675" s="239"/>
      <c r="K675" s="239"/>
      <c r="L675" s="245"/>
      <c r="M675" s="246"/>
      <c r="N675" s="247"/>
      <c r="O675" s="247"/>
      <c r="P675" s="247"/>
      <c r="Q675" s="247"/>
      <c r="R675" s="247"/>
      <c r="S675" s="247"/>
      <c r="T675" s="248"/>
      <c r="AT675" s="249" t="s">
        <v>164</v>
      </c>
      <c r="AU675" s="249" t="s">
        <v>162</v>
      </c>
      <c r="AV675" s="12" t="s">
        <v>162</v>
      </c>
      <c r="AW675" s="12" t="s">
        <v>35</v>
      </c>
      <c r="AX675" s="12" t="s">
        <v>87</v>
      </c>
      <c r="AY675" s="249" t="s">
        <v>154</v>
      </c>
    </row>
    <row r="676" s="1" customFormat="1" ht="36" customHeight="1">
      <c r="B676" s="39"/>
      <c r="C676" s="282" t="s">
        <v>1161</v>
      </c>
      <c r="D676" s="282" t="s">
        <v>380</v>
      </c>
      <c r="E676" s="283" t="s">
        <v>1162</v>
      </c>
      <c r="F676" s="284" t="s">
        <v>1163</v>
      </c>
      <c r="G676" s="285" t="s">
        <v>186</v>
      </c>
      <c r="H676" s="286">
        <v>9.8450000000000006</v>
      </c>
      <c r="I676" s="287"/>
      <c r="J676" s="288">
        <f>ROUND(I676*H676,2)</f>
        <v>0</v>
      </c>
      <c r="K676" s="284" t="s">
        <v>1</v>
      </c>
      <c r="L676" s="289"/>
      <c r="M676" s="290" t="s">
        <v>1</v>
      </c>
      <c r="N676" s="291" t="s">
        <v>45</v>
      </c>
      <c r="O676" s="87"/>
      <c r="P676" s="234">
        <f>O676*H676</f>
        <v>0</v>
      </c>
      <c r="Q676" s="234">
        <v>0.019</v>
      </c>
      <c r="R676" s="234">
        <f>Q676*H676</f>
        <v>0.187055</v>
      </c>
      <c r="S676" s="234">
        <v>0</v>
      </c>
      <c r="T676" s="235">
        <f>S676*H676</f>
        <v>0</v>
      </c>
      <c r="AR676" s="236" t="s">
        <v>385</v>
      </c>
      <c r="AT676" s="236" t="s">
        <v>380</v>
      </c>
      <c r="AU676" s="236" t="s">
        <v>162</v>
      </c>
      <c r="AY676" s="17" t="s">
        <v>154</v>
      </c>
      <c r="BE676" s="237">
        <f>IF(N676="základní",J676,0)</f>
        <v>0</v>
      </c>
      <c r="BF676" s="237">
        <f>IF(N676="snížená",J676,0)</f>
        <v>0</v>
      </c>
      <c r="BG676" s="237">
        <f>IF(N676="zákl. přenesená",J676,0)</f>
        <v>0</v>
      </c>
      <c r="BH676" s="237">
        <f>IF(N676="sníž. přenesená",J676,0)</f>
        <v>0</v>
      </c>
      <c r="BI676" s="237">
        <f>IF(N676="nulová",J676,0)</f>
        <v>0</v>
      </c>
      <c r="BJ676" s="17" t="s">
        <v>162</v>
      </c>
      <c r="BK676" s="237">
        <f>ROUND(I676*H676,2)</f>
        <v>0</v>
      </c>
      <c r="BL676" s="17" t="s">
        <v>242</v>
      </c>
      <c r="BM676" s="236" t="s">
        <v>1164</v>
      </c>
    </row>
    <row r="677" s="12" customFormat="1">
      <c r="B677" s="238"/>
      <c r="C677" s="239"/>
      <c r="D677" s="240" t="s">
        <v>164</v>
      </c>
      <c r="E677" s="239"/>
      <c r="F677" s="242" t="s">
        <v>1165</v>
      </c>
      <c r="G677" s="239"/>
      <c r="H677" s="243">
        <v>9.8450000000000006</v>
      </c>
      <c r="I677" s="244"/>
      <c r="J677" s="239"/>
      <c r="K677" s="239"/>
      <c r="L677" s="245"/>
      <c r="M677" s="246"/>
      <c r="N677" s="247"/>
      <c r="O677" s="247"/>
      <c r="P677" s="247"/>
      <c r="Q677" s="247"/>
      <c r="R677" s="247"/>
      <c r="S677" s="247"/>
      <c r="T677" s="248"/>
      <c r="AT677" s="249" t="s">
        <v>164</v>
      </c>
      <c r="AU677" s="249" t="s">
        <v>162</v>
      </c>
      <c r="AV677" s="12" t="s">
        <v>162</v>
      </c>
      <c r="AW677" s="12" t="s">
        <v>4</v>
      </c>
      <c r="AX677" s="12" t="s">
        <v>87</v>
      </c>
      <c r="AY677" s="249" t="s">
        <v>154</v>
      </c>
    </row>
    <row r="678" s="1" customFormat="1" ht="24" customHeight="1">
      <c r="B678" s="39"/>
      <c r="C678" s="225" t="s">
        <v>1166</v>
      </c>
      <c r="D678" s="225" t="s">
        <v>157</v>
      </c>
      <c r="E678" s="226" t="s">
        <v>1167</v>
      </c>
      <c r="F678" s="227" t="s">
        <v>1168</v>
      </c>
      <c r="G678" s="228" t="s">
        <v>186</v>
      </c>
      <c r="H678" s="229">
        <v>10.359999999999999</v>
      </c>
      <c r="I678" s="230"/>
      <c r="J678" s="231">
        <f>ROUND(I678*H678,2)</f>
        <v>0</v>
      </c>
      <c r="K678" s="227" t="s">
        <v>168</v>
      </c>
      <c r="L678" s="44"/>
      <c r="M678" s="232" t="s">
        <v>1</v>
      </c>
      <c r="N678" s="233" t="s">
        <v>45</v>
      </c>
      <c r="O678" s="87"/>
      <c r="P678" s="234">
        <f>O678*H678</f>
        <v>0</v>
      </c>
      <c r="Q678" s="234">
        <v>0.0035000000000000001</v>
      </c>
      <c r="R678" s="234">
        <f>Q678*H678</f>
        <v>0.036260000000000001</v>
      </c>
      <c r="S678" s="234">
        <v>0</v>
      </c>
      <c r="T678" s="235">
        <f>S678*H678</f>
        <v>0</v>
      </c>
      <c r="AR678" s="236" t="s">
        <v>242</v>
      </c>
      <c r="AT678" s="236" t="s">
        <v>157</v>
      </c>
      <c r="AU678" s="236" t="s">
        <v>162</v>
      </c>
      <c r="AY678" s="17" t="s">
        <v>154</v>
      </c>
      <c r="BE678" s="237">
        <f>IF(N678="základní",J678,0)</f>
        <v>0</v>
      </c>
      <c r="BF678" s="237">
        <f>IF(N678="snížená",J678,0)</f>
        <v>0</v>
      </c>
      <c r="BG678" s="237">
        <f>IF(N678="zákl. přenesená",J678,0)</f>
        <v>0</v>
      </c>
      <c r="BH678" s="237">
        <f>IF(N678="sníž. přenesená",J678,0)</f>
        <v>0</v>
      </c>
      <c r="BI678" s="237">
        <f>IF(N678="nulová",J678,0)</f>
        <v>0</v>
      </c>
      <c r="BJ678" s="17" t="s">
        <v>162</v>
      </c>
      <c r="BK678" s="237">
        <f>ROUND(I678*H678,2)</f>
        <v>0</v>
      </c>
      <c r="BL678" s="17" t="s">
        <v>242</v>
      </c>
      <c r="BM678" s="236" t="s">
        <v>1169</v>
      </c>
    </row>
    <row r="679" s="12" customFormat="1">
      <c r="B679" s="238"/>
      <c r="C679" s="239"/>
      <c r="D679" s="240" t="s">
        <v>164</v>
      </c>
      <c r="E679" s="241" t="s">
        <v>1</v>
      </c>
      <c r="F679" s="242" t="s">
        <v>1170</v>
      </c>
      <c r="G679" s="239"/>
      <c r="H679" s="243">
        <v>2</v>
      </c>
      <c r="I679" s="244"/>
      <c r="J679" s="239"/>
      <c r="K679" s="239"/>
      <c r="L679" s="245"/>
      <c r="M679" s="246"/>
      <c r="N679" s="247"/>
      <c r="O679" s="247"/>
      <c r="P679" s="247"/>
      <c r="Q679" s="247"/>
      <c r="R679" s="247"/>
      <c r="S679" s="247"/>
      <c r="T679" s="248"/>
      <c r="AT679" s="249" t="s">
        <v>164</v>
      </c>
      <c r="AU679" s="249" t="s">
        <v>162</v>
      </c>
      <c r="AV679" s="12" t="s">
        <v>162</v>
      </c>
      <c r="AW679" s="12" t="s">
        <v>35</v>
      </c>
      <c r="AX679" s="12" t="s">
        <v>79</v>
      </c>
      <c r="AY679" s="249" t="s">
        <v>154</v>
      </c>
    </row>
    <row r="680" s="12" customFormat="1">
      <c r="B680" s="238"/>
      <c r="C680" s="239"/>
      <c r="D680" s="240" t="s">
        <v>164</v>
      </c>
      <c r="E680" s="241" t="s">
        <v>1</v>
      </c>
      <c r="F680" s="242" t="s">
        <v>1171</v>
      </c>
      <c r="G680" s="239"/>
      <c r="H680" s="243">
        <v>8.3599999999999994</v>
      </c>
      <c r="I680" s="244"/>
      <c r="J680" s="239"/>
      <c r="K680" s="239"/>
      <c r="L680" s="245"/>
      <c r="M680" s="246"/>
      <c r="N680" s="247"/>
      <c r="O680" s="247"/>
      <c r="P680" s="247"/>
      <c r="Q680" s="247"/>
      <c r="R680" s="247"/>
      <c r="S680" s="247"/>
      <c r="T680" s="248"/>
      <c r="AT680" s="249" t="s">
        <v>164</v>
      </c>
      <c r="AU680" s="249" t="s">
        <v>162</v>
      </c>
      <c r="AV680" s="12" t="s">
        <v>162</v>
      </c>
      <c r="AW680" s="12" t="s">
        <v>35</v>
      </c>
      <c r="AX680" s="12" t="s">
        <v>79</v>
      </c>
      <c r="AY680" s="249" t="s">
        <v>154</v>
      </c>
    </row>
    <row r="681" s="13" customFormat="1">
      <c r="B681" s="250"/>
      <c r="C681" s="251"/>
      <c r="D681" s="240" t="s">
        <v>164</v>
      </c>
      <c r="E681" s="252" t="s">
        <v>1</v>
      </c>
      <c r="F681" s="253" t="s">
        <v>182</v>
      </c>
      <c r="G681" s="251"/>
      <c r="H681" s="254">
        <v>10.359999999999999</v>
      </c>
      <c r="I681" s="255"/>
      <c r="J681" s="251"/>
      <c r="K681" s="251"/>
      <c r="L681" s="256"/>
      <c r="M681" s="257"/>
      <c r="N681" s="258"/>
      <c r="O681" s="258"/>
      <c r="P681" s="258"/>
      <c r="Q681" s="258"/>
      <c r="R681" s="258"/>
      <c r="S681" s="258"/>
      <c r="T681" s="259"/>
      <c r="AT681" s="260" t="s">
        <v>164</v>
      </c>
      <c r="AU681" s="260" t="s">
        <v>162</v>
      </c>
      <c r="AV681" s="13" t="s">
        <v>161</v>
      </c>
      <c r="AW681" s="13" t="s">
        <v>35</v>
      </c>
      <c r="AX681" s="13" t="s">
        <v>87</v>
      </c>
      <c r="AY681" s="260" t="s">
        <v>154</v>
      </c>
    </row>
    <row r="682" s="1" customFormat="1" ht="24" customHeight="1">
      <c r="B682" s="39"/>
      <c r="C682" s="282" t="s">
        <v>1172</v>
      </c>
      <c r="D682" s="282" t="s">
        <v>380</v>
      </c>
      <c r="E682" s="283" t="s">
        <v>1146</v>
      </c>
      <c r="F682" s="284" t="s">
        <v>1147</v>
      </c>
      <c r="G682" s="285" t="s">
        <v>186</v>
      </c>
      <c r="H682" s="286">
        <v>11.396000000000001</v>
      </c>
      <c r="I682" s="287"/>
      <c r="J682" s="288">
        <f>ROUND(I682*H682,2)</f>
        <v>0</v>
      </c>
      <c r="K682" s="284" t="s">
        <v>1</v>
      </c>
      <c r="L682" s="289"/>
      <c r="M682" s="290" t="s">
        <v>1</v>
      </c>
      <c r="N682" s="291" t="s">
        <v>45</v>
      </c>
      <c r="O682" s="87"/>
      <c r="P682" s="234">
        <f>O682*H682</f>
        <v>0</v>
      </c>
      <c r="Q682" s="234">
        <v>0.014200000000000001</v>
      </c>
      <c r="R682" s="234">
        <f>Q682*H682</f>
        <v>0.16182320000000003</v>
      </c>
      <c r="S682" s="234">
        <v>0</v>
      </c>
      <c r="T682" s="235">
        <f>S682*H682</f>
        <v>0</v>
      </c>
      <c r="AR682" s="236" t="s">
        <v>385</v>
      </c>
      <c r="AT682" s="236" t="s">
        <v>380</v>
      </c>
      <c r="AU682" s="236" t="s">
        <v>162</v>
      </c>
      <c r="AY682" s="17" t="s">
        <v>154</v>
      </c>
      <c r="BE682" s="237">
        <f>IF(N682="základní",J682,0)</f>
        <v>0</v>
      </c>
      <c r="BF682" s="237">
        <f>IF(N682="snížená",J682,0)</f>
        <v>0</v>
      </c>
      <c r="BG682" s="237">
        <f>IF(N682="zákl. přenesená",J682,0)</f>
        <v>0</v>
      </c>
      <c r="BH682" s="237">
        <f>IF(N682="sníž. přenesená",J682,0)</f>
        <v>0</v>
      </c>
      <c r="BI682" s="237">
        <f>IF(N682="nulová",J682,0)</f>
        <v>0</v>
      </c>
      <c r="BJ682" s="17" t="s">
        <v>162</v>
      </c>
      <c r="BK682" s="237">
        <f>ROUND(I682*H682,2)</f>
        <v>0</v>
      </c>
      <c r="BL682" s="17" t="s">
        <v>242</v>
      </c>
      <c r="BM682" s="236" t="s">
        <v>1173</v>
      </c>
    </row>
    <row r="683" s="12" customFormat="1">
      <c r="B683" s="238"/>
      <c r="C683" s="239"/>
      <c r="D683" s="240" t="s">
        <v>164</v>
      </c>
      <c r="E683" s="241" t="s">
        <v>1</v>
      </c>
      <c r="F683" s="242" t="s">
        <v>1170</v>
      </c>
      <c r="G683" s="239"/>
      <c r="H683" s="243">
        <v>2</v>
      </c>
      <c r="I683" s="244"/>
      <c r="J683" s="239"/>
      <c r="K683" s="239"/>
      <c r="L683" s="245"/>
      <c r="M683" s="246"/>
      <c r="N683" s="247"/>
      <c r="O683" s="247"/>
      <c r="P683" s="247"/>
      <c r="Q683" s="247"/>
      <c r="R683" s="247"/>
      <c r="S683" s="247"/>
      <c r="T683" s="248"/>
      <c r="AT683" s="249" t="s">
        <v>164</v>
      </c>
      <c r="AU683" s="249" t="s">
        <v>162</v>
      </c>
      <c r="AV683" s="12" t="s">
        <v>162</v>
      </c>
      <c r="AW683" s="12" t="s">
        <v>35</v>
      </c>
      <c r="AX683" s="12" t="s">
        <v>79</v>
      </c>
      <c r="AY683" s="249" t="s">
        <v>154</v>
      </c>
    </row>
    <row r="684" s="12" customFormat="1">
      <c r="B684" s="238"/>
      <c r="C684" s="239"/>
      <c r="D684" s="240" t="s">
        <v>164</v>
      </c>
      <c r="E684" s="241" t="s">
        <v>1</v>
      </c>
      <c r="F684" s="242" t="s">
        <v>1171</v>
      </c>
      <c r="G684" s="239"/>
      <c r="H684" s="243">
        <v>8.3599999999999994</v>
      </c>
      <c r="I684" s="244"/>
      <c r="J684" s="239"/>
      <c r="K684" s="239"/>
      <c r="L684" s="245"/>
      <c r="M684" s="246"/>
      <c r="N684" s="247"/>
      <c r="O684" s="247"/>
      <c r="P684" s="247"/>
      <c r="Q684" s="247"/>
      <c r="R684" s="247"/>
      <c r="S684" s="247"/>
      <c r="T684" s="248"/>
      <c r="AT684" s="249" t="s">
        <v>164</v>
      </c>
      <c r="AU684" s="249" t="s">
        <v>162</v>
      </c>
      <c r="AV684" s="12" t="s">
        <v>162</v>
      </c>
      <c r="AW684" s="12" t="s">
        <v>35</v>
      </c>
      <c r="AX684" s="12" t="s">
        <v>79</v>
      </c>
      <c r="AY684" s="249" t="s">
        <v>154</v>
      </c>
    </row>
    <row r="685" s="13" customFormat="1">
      <c r="B685" s="250"/>
      <c r="C685" s="251"/>
      <c r="D685" s="240" t="s">
        <v>164</v>
      </c>
      <c r="E685" s="252" t="s">
        <v>1</v>
      </c>
      <c r="F685" s="253" t="s">
        <v>182</v>
      </c>
      <c r="G685" s="251"/>
      <c r="H685" s="254">
        <v>10.359999999999999</v>
      </c>
      <c r="I685" s="255"/>
      <c r="J685" s="251"/>
      <c r="K685" s="251"/>
      <c r="L685" s="256"/>
      <c r="M685" s="257"/>
      <c r="N685" s="258"/>
      <c r="O685" s="258"/>
      <c r="P685" s="258"/>
      <c r="Q685" s="258"/>
      <c r="R685" s="258"/>
      <c r="S685" s="258"/>
      <c r="T685" s="259"/>
      <c r="AT685" s="260" t="s">
        <v>164</v>
      </c>
      <c r="AU685" s="260" t="s">
        <v>162</v>
      </c>
      <c r="AV685" s="13" t="s">
        <v>161</v>
      </c>
      <c r="AW685" s="13" t="s">
        <v>35</v>
      </c>
      <c r="AX685" s="13" t="s">
        <v>87</v>
      </c>
      <c r="AY685" s="260" t="s">
        <v>154</v>
      </c>
    </row>
    <row r="686" s="12" customFormat="1">
      <c r="B686" s="238"/>
      <c r="C686" s="239"/>
      <c r="D686" s="240" t="s">
        <v>164</v>
      </c>
      <c r="E686" s="239"/>
      <c r="F686" s="242" t="s">
        <v>1174</v>
      </c>
      <c r="G686" s="239"/>
      <c r="H686" s="243">
        <v>11.396000000000001</v>
      </c>
      <c r="I686" s="244"/>
      <c r="J686" s="239"/>
      <c r="K686" s="239"/>
      <c r="L686" s="245"/>
      <c r="M686" s="246"/>
      <c r="N686" s="247"/>
      <c r="O686" s="247"/>
      <c r="P686" s="247"/>
      <c r="Q686" s="247"/>
      <c r="R686" s="247"/>
      <c r="S686" s="247"/>
      <c r="T686" s="248"/>
      <c r="AT686" s="249" t="s">
        <v>164</v>
      </c>
      <c r="AU686" s="249" t="s">
        <v>162</v>
      </c>
      <c r="AV686" s="12" t="s">
        <v>162</v>
      </c>
      <c r="AW686" s="12" t="s">
        <v>4</v>
      </c>
      <c r="AX686" s="12" t="s">
        <v>87</v>
      </c>
      <c r="AY686" s="249" t="s">
        <v>154</v>
      </c>
    </row>
    <row r="687" s="1" customFormat="1" ht="24" customHeight="1">
      <c r="B687" s="39"/>
      <c r="C687" s="225" t="s">
        <v>1175</v>
      </c>
      <c r="D687" s="225" t="s">
        <v>157</v>
      </c>
      <c r="E687" s="226" t="s">
        <v>1176</v>
      </c>
      <c r="F687" s="227" t="s">
        <v>1177</v>
      </c>
      <c r="G687" s="228" t="s">
        <v>186</v>
      </c>
      <c r="H687" s="229">
        <v>2</v>
      </c>
      <c r="I687" s="230"/>
      <c r="J687" s="231">
        <f>ROUND(I687*H687,2)</f>
        <v>0</v>
      </c>
      <c r="K687" s="227" t="s">
        <v>168</v>
      </c>
      <c r="L687" s="44"/>
      <c r="M687" s="232" t="s">
        <v>1</v>
      </c>
      <c r="N687" s="233" t="s">
        <v>45</v>
      </c>
      <c r="O687" s="87"/>
      <c r="P687" s="234">
        <f>O687*H687</f>
        <v>0</v>
      </c>
      <c r="Q687" s="234">
        <v>0</v>
      </c>
      <c r="R687" s="234">
        <f>Q687*H687</f>
        <v>0</v>
      </c>
      <c r="S687" s="234">
        <v>0</v>
      </c>
      <c r="T687" s="235">
        <f>S687*H687</f>
        <v>0</v>
      </c>
      <c r="AR687" s="236" t="s">
        <v>242</v>
      </c>
      <c r="AT687" s="236" t="s">
        <v>157</v>
      </c>
      <c r="AU687" s="236" t="s">
        <v>162</v>
      </c>
      <c r="AY687" s="17" t="s">
        <v>154</v>
      </c>
      <c r="BE687" s="237">
        <f>IF(N687="základní",J687,0)</f>
        <v>0</v>
      </c>
      <c r="BF687" s="237">
        <f>IF(N687="snížená",J687,0)</f>
        <v>0</v>
      </c>
      <c r="BG687" s="237">
        <f>IF(N687="zákl. přenesená",J687,0)</f>
        <v>0</v>
      </c>
      <c r="BH687" s="237">
        <f>IF(N687="sníž. přenesená",J687,0)</f>
        <v>0</v>
      </c>
      <c r="BI687" s="237">
        <f>IF(N687="nulová",J687,0)</f>
        <v>0</v>
      </c>
      <c r="BJ687" s="17" t="s">
        <v>162</v>
      </c>
      <c r="BK687" s="237">
        <f>ROUND(I687*H687,2)</f>
        <v>0</v>
      </c>
      <c r="BL687" s="17" t="s">
        <v>242</v>
      </c>
      <c r="BM687" s="236" t="s">
        <v>1178</v>
      </c>
    </row>
    <row r="688" s="12" customFormat="1">
      <c r="B688" s="238"/>
      <c r="C688" s="239"/>
      <c r="D688" s="240" t="s">
        <v>164</v>
      </c>
      <c r="E688" s="241" t="s">
        <v>1</v>
      </c>
      <c r="F688" s="242" t="s">
        <v>1170</v>
      </c>
      <c r="G688" s="239"/>
      <c r="H688" s="243">
        <v>2</v>
      </c>
      <c r="I688" s="244"/>
      <c r="J688" s="239"/>
      <c r="K688" s="239"/>
      <c r="L688" s="245"/>
      <c r="M688" s="246"/>
      <c r="N688" s="247"/>
      <c r="O688" s="247"/>
      <c r="P688" s="247"/>
      <c r="Q688" s="247"/>
      <c r="R688" s="247"/>
      <c r="S688" s="247"/>
      <c r="T688" s="248"/>
      <c r="AT688" s="249" t="s">
        <v>164</v>
      </c>
      <c r="AU688" s="249" t="s">
        <v>162</v>
      </c>
      <c r="AV688" s="12" t="s">
        <v>162</v>
      </c>
      <c r="AW688" s="12" t="s">
        <v>35</v>
      </c>
      <c r="AX688" s="12" t="s">
        <v>87</v>
      </c>
      <c r="AY688" s="249" t="s">
        <v>154</v>
      </c>
    </row>
    <row r="689" s="1" customFormat="1" ht="16.5" customHeight="1">
      <c r="B689" s="39"/>
      <c r="C689" s="225" t="s">
        <v>1179</v>
      </c>
      <c r="D689" s="225" t="s">
        <v>157</v>
      </c>
      <c r="E689" s="226" t="s">
        <v>1180</v>
      </c>
      <c r="F689" s="227" t="s">
        <v>1181</v>
      </c>
      <c r="G689" s="228" t="s">
        <v>204</v>
      </c>
      <c r="H689" s="229">
        <v>22.16</v>
      </c>
      <c r="I689" s="230"/>
      <c r="J689" s="231">
        <f>ROUND(I689*H689,2)</f>
        <v>0</v>
      </c>
      <c r="K689" s="227" t="s">
        <v>168</v>
      </c>
      <c r="L689" s="44"/>
      <c r="M689" s="232" t="s">
        <v>1</v>
      </c>
      <c r="N689" s="233" t="s">
        <v>45</v>
      </c>
      <c r="O689" s="87"/>
      <c r="P689" s="234">
        <f>O689*H689</f>
        <v>0</v>
      </c>
      <c r="Q689" s="234">
        <v>3.0000000000000001E-05</v>
      </c>
      <c r="R689" s="234">
        <f>Q689*H689</f>
        <v>0.0006648</v>
      </c>
      <c r="S689" s="234">
        <v>0</v>
      </c>
      <c r="T689" s="235">
        <f>S689*H689</f>
        <v>0</v>
      </c>
      <c r="AR689" s="236" t="s">
        <v>242</v>
      </c>
      <c r="AT689" s="236" t="s">
        <v>157</v>
      </c>
      <c r="AU689" s="236" t="s">
        <v>162</v>
      </c>
      <c r="AY689" s="17" t="s">
        <v>154</v>
      </c>
      <c r="BE689" s="237">
        <f>IF(N689="základní",J689,0)</f>
        <v>0</v>
      </c>
      <c r="BF689" s="237">
        <f>IF(N689="snížená",J689,0)</f>
        <v>0</v>
      </c>
      <c r="BG689" s="237">
        <f>IF(N689="zákl. přenesená",J689,0)</f>
        <v>0</v>
      </c>
      <c r="BH689" s="237">
        <f>IF(N689="sníž. přenesená",J689,0)</f>
        <v>0</v>
      </c>
      <c r="BI689" s="237">
        <f>IF(N689="nulová",J689,0)</f>
        <v>0</v>
      </c>
      <c r="BJ689" s="17" t="s">
        <v>162</v>
      </c>
      <c r="BK689" s="237">
        <f>ROUND(I689*H689,2)</f>
        <v>0</v>
      </c>
      <c r="BL689" s="17" t="s">
        <v>242</v>
      </c>
      <c r="BM689" s="236" t="s">
        <v>1182</v>
      </c>
    </row>
    <row r="690" s="14" customFormat="1">
      <c r="B690" s="261"/>
      <c r="C690" s="262"/>
      <c r="D690" s="240" t="s">
        <v>164</v>
      </c>
      <c r="E690" s="263" t="s">
        <v>1</v>
      </c>
      <c r="F690" s="264" t="s">
        <v>1183</v>
      </c>
      <c r="G690" s="262"/>
      <c r="H690" s="263" t="s">
        <v>1</v>
      </c>
      <c r="I690" s="265"/>
      <c r="J690" s="262"/>
      <c r="K690" s="262"/>
      <c r="L690" s="266"/>
      <c r="M690" s="267"/>
      <c r="N690" s="268"/>
      <c r="O690" s="268"/>
      <c r="P690" s="268"/>
      <c r="Q690" s="268"/>
      <c r="R690" s="268"/>
      <c r="S690" s="268"/>
      <c r="T690" s="269"/>
      <c r="AT690" s="270" t="s">
        <v>164</v>
      </c>
      <c r="AU690" s="270" t="s">
        <v>162</v>
      </c>
      <c r="AV690" s="14" t="s">
        <v>87</v>
      </c>
      <c r="AW690" s="14" t="s">
        <v>35</v>
      </c>
      <c r="AX690" s="14" t="s">
        <v>79</v>
      </c>
      <c r="AY690" s="270" t="s">
        <v>154</v>
      </c>
    </row>
    <row r="691" s="14" customFormat="1">
      <c r="B691" s="261"/>
      <c r="C691" s="262"/>
      <c r="D691" s="240" t="s">
        <v>164</v>
      </c>
      <c r="E691" s="263" t="s">
        <v>1</v>
      </c>
      <c r="F691" s="264" t="s">
        <v>1184</v>
      </c>
      <c r="G691" s="262"/>
      <c r="H691" s="263" t="s">
        <v>1</v>
      </c>
      <c r="I691" s="265"/>
      <c r="J691" s="262"/>
      <c r="K691" s="262"/>
      <c r="L691" s="266"/>
      <c r="M691" s="267"/>
      <c r="N691" s="268"/>
      <c r="O691" s="268"/>
      <c r="P691" s="268"/>
      <c r="Q691" s="268"/>
      <c r="R691" s="268"/>
      <c r="S691" s="268"/>
      <c r="T691" s="269"/>
      <c r="AT691" s="270" t="s">
        <v>164</v>
      </c>
      <c r="AU691" s="270" t="s">
        <v>162</v>
      </c>
      <c r="AV691" s="14" t="s">
        <v>87</v>
      </c>
      <c r="AW691" s="14" t="s">
        <v>35</v>
      </c>
      <c r="AX691" s="14" t="s">
        <v>79</v>
      </c>
      <c r="AY691" s="270" t="s">
        <v>154</v>
      </c>
    </row>
    <row r="692" s="12" customFormat="1">
      <c r="B692" s="238"/>
      <c r="C692" s="239"/>
      <c r="D692" s="240" t="s">
        <v>164</v>
      </c>
      <c r="E692" s="241" t="s">
        <v>1</v>
      </c>
      <c r="F692" s="242" t="s">
        <v>1185</v>
      </c>
      <c r="G692" s="239"/>
      <c r="H692" s="243">
        <v>10.24</v>
      </c>
      <c r="I692" s="244"/>
      <c r="J692" s="239"/>
      <c r="K692" s="239"/>
      <c r="L692" s="245"/>
      <c r="M692" s="246"/>
      <c r="N692" s="247"/>
      <c r="O692" s="247"/>
      <c r="P692" s="247"/>
      <c r="Q692" s="247"/>
      <c r="R692" s="247"/>
      <c r="S692" s="247"/>
      <c r="T692" s="248"/>
      <c r="AT692" s="249" t="s">
        <v>164</v>
      </c>
      <c r="AU692" s="249" t="s">
        <v>162</v>
      </c>
      <c r="AV692" s="12" t="s">
        <v>162</v>
      </c>
      <c r="AW692" s="12" t="s">
        <v>35</v>
      </c>
      <c r="AX692" s="12" t="s">
        <v>79</v>
      </c>
      <c r="AY692" s="249" t="s">
        <v>154</v>
      </c>
    </row>
    <row r="693" s="15" customFormat="1">
      <c r="B693" s="271"/>
      <c r="C693" s="272"/>
      <c r="D693" s="240" t="s">
        <v>164</v>
      </c>
      <c r="E693" s="273" t="s">
        <v>1</v>
      </c>
      <c r="F693" s="274" t="s">
        <v>265</v>
      </c>
      <c r="G693" s="272"/>
      <c r="H693" s="275">
        <v>10.24</v>
      </c>
      <c r="I693" s="276"/>
      <c r="J693" s="272"/>
      <c r="K693" s="272"/>
      <c r="L693" s="277"/>
      <c r="M693" s="278"/>
      <c r="N693" s="279"/>
      <c r="O693" s="279"/>
      <c r="P693" s="279"/>
      <c r="Q693" s="279"/>
      <c r="R693" s="279"/>
      <c r="S693" s="279"/>
      <c r="T693" s="280"/>
      <c r="AT693" s="281" t="s">
        <v>164</v>
      </c>
      <c r="AU693" s="281" t="s">
        <v>162</v>
      </c>
      <c r="AV693" s="15" t="s">
        <v>155</v>
      </c>
      <c r="AW693" s="15" t="s">
        <v>35</v>
      </c>
      <c r="AX693" s="15" t="s">
        <v>79</v>
      </c>
      <c r="AY693" s="281" t="s">
        <v>154</v>
      </c>
    </row>
    <row r="694" s="14" customFormat="1">
      <c r="B694" s="261"/>
      <c r="C694" s="262"/>
      <c r="D694" s="240" t="s">
        <v>164</v>
      </c>
      <c r="E694" s="263" t="s">
        <v>1</v>
      </c>
      <c r="F694" s="264" t="s">
        <v>1186</v>
      </c>
      <c r="G694" s="262"/>
      <c r="H694" s="263" t="s">
        <v>1</v>
      </c>
      <c r="I694" s="265"/>
      <c r="J694" s="262"/>
      <c r="K694" s="262"/>
      <c r="L694" s="266"/>
      <c r="M694" s="267"/>
      <c r="N694" s="268"/>
      <c r="O694" s="268"/>
      <c r="P694" s="268"/>
      <c r="Q694" s="268"/>
      <c r="R694" s="268"/>
      <c r="S694" s="268"/>
      <c r="T694" s="269"/>
      <c r="AT694" s="270" t="s">
        <v>164</v>
      </c>
      <c r="AU694" s="270" t="s">
        <v>162</v>
      </c>
      <c r="AV694" s="14" t="s">
        <v>87</v>
      </c>
      <c r="AW694" s="14" t="s">
        <v>35</v>
      </c>
      <c r="AX694" s="14" t="s">
        <v>79</v>
      </c>
      <c r="AY694" s="270" t="s">
        <v>154</v>
      </c>
    </row>
    <row r="695" s="12" customFormat="1">
      <c r="B695" s="238"/>
      <c r="C695" s="239"/>
      <c r="D695" s="240" t="s">
        <v>164</v>
      </c>
      <c r="E695" s="241" t="s">
        <v>1</v>
      </c>
      <c r="F695" s="242" t="s">
        <v>1187</v>
      </c>
      <c r="G695" s="239"/>
      <c r="H695" s="243">
        <v>11.92</v>
      </c>
      <c r="I695" s="244"/>
      <c r="J695" s="239"/>
      <c r="K695" s="239"/>
      <c r="L695" s="245"/>
      <c r="M695" s="246"/>
      <c r="N695" s="247"/>
      <c r="O695" s="247"/>
      <c r="P695" s="247"/>
      <c r="Q695" s="247"/>
      <c r="R695" s="247"/>
      <c r="S695" s="247"/>
      <c r="T695" s="248"/>
      <c r="AT695" s="249" t="s">
        <v>164</v>
      </c>
      <c r="AU695" s="249" t="s">
        <v>162</v>
      </c>
      <c r="AV695" s="12" t="s">
        <v>162</v>
      </c>
      <c r="AW695" s="12" t="s">
        <v>35</v>
      </c>
      <c r="AX695" s="12" t="s">
        <v>79</v>
      </c>
      <c r="AY695" s="249" t="s">
        <v>154</v>
      </c>
    </row>
    <row r="696" s="15" customFormat="1">
      <c r="B696" s="271"/>
      <c r="C696" s="272"/>
      <c r="D696" s="240" t="s">
        <v>164</v>
      </c>
      <c r="E696" s="273" t="s">
        <v>1</v>
      </c>
      <c r="F696" s="274" t="s">
        <v>265</v>
      </c>
      <c r="G696" s="272"/>
      <c r="H696" s="275">
        <v>11.92</v>
      </c>
      <c r="I696" s="276"/>
      <c r="J696" s="272"/>
      <c r="K696" s="272"/>
      <c r="L696" s="277"/>
      <c r="M696" s="278"/>
      <c r="N696" s="279"/>
      <c r="O696" s="279"/>
      <c r="P696" s="279"/>
      <c r="Q696" s="279"/>
      <c r="R696" s="279"/>
      <c r="S696" s="279"/>
      <c r="T696" s="280"/>
      <c r="AT696" s="281" t="s">
        <v>164</v>
      </c>
      <c r="AU696" s="281" t="s">
        <v>162</v>
      </c>
      <c r="AV696" s="15" t="s">
        <v>155</v>
      </c>
      <c r="AW696" s="15" t="s">
        <v>35</v>
      </c>
      <c r="AX696" s="15" t="s">
        <v>79</v>
      </c>
      <c r="AY696" s="281" t="s">
        <v>154</v>
      </c>
    </row>
    <row r="697" s="13" customFormat="1">
      <c r="B697" s="250"/>
      <c r="C697" s="251"/>
      <c r="D697" s="240" t="s">
        <v>164</v>
      </c>
      <c r="E697" s="252" t="s">
        <v>1</v>
      </c>
      <c r="F697" s="253" t="s">
        <v>182</v>
      </c>
      <c r="G697" s="251"/>
      <c r="H697" s="254">
        <v>22.16</v>
      </c>
      <c r="I697" s="255"/>
      <c r="J697" s="251"/>
      <c r="K697" s="251"/>
      <c r="L697" s="256"/>
      <c r="M697" s="257"/>
      <c r="N697" s="258"/>
      <c r="O697" s="258"/>
      <c r="P697" s="258"/>
      <c r="Q697" s="258"/>
      <c r="R697" s="258"/>
      <c r="S697" s="258"/>
      <c r="T697" s="259"/>
      <c r="AT697" s="260" t="s">
        <v>164</v>
      </c>
      <c r="AU697" s="260" t="s">
        <v>162</v>
      </c>
      <c r="AV697" s="13" t="s">
        <v>161</v>
      </c>
      <c r="AW697" s="13" t="s">
        <v>35</v>
      </c>
      <c r="AX697" s="13" t="s">
        <v>87</v>
      </c>
      <c r="AY697" s="260" t="s">
        <v>154</v>
      </c>
    </row>
    <row r="698" s="1" customFormat="1" ht="16.5" customHeight="1">
      <c r="B698" s="39"/>
      <c r="C698" s="225" t="s">
        <v>1188</v>
      </c>
      <c r="D698" s="225" t="s">
        <v>157</v>
      </c>
      <c r="E698" s="226" t="s">
        <v>1189</v>
      </c>
      <c r="F698" s="227" t="s">
        <v>1190</v>
      </c>
      <c r="G698" s="228" t="s">
        <v>204</v>
      </c>
      <c r="H698" s="229">
        <v>10.4</v>
      </c>
      <c r="I698" s="230"/>
      <c r="J698" s="231">
        <f>ROUND(I698*H698,2)</f>
        <v>0</v>
      </c>
      <c r="K698" s="227" t="s">
        <v>1</v>
      </c>
      <c r="L698" s="44"/>
      <c r="M698" s="232" t="s">
        <v>1</v>
      </c>
      <c r="N698" s="233" t="s">
        <v>45</v>
      </c>
      <c r="O698" s="87"/>
      <c r="P698" s="234">
        <f>O698*H698</f>
        <v>0</v>
      </c>
      <c r="Q698" s="234">
        <v>3.0000000000000001E-05</v>
      </c>
      <c r="R698" s="234">
        <f>Q698*H698</f>
        <v>0.00031199999999999999</v>
      </c>
      <c r="S698" s="234">
        <v>0</v>
      </c>
      <c r="T698" s="235">
        <f>S698*H698</f>
        <v>0</v>
      </c>
      <c r="AR698" s="236" t="s">
        <v>242</v>
      </c>
      <c r="AT698" s="236" t="s">
        <v>157</v>
      </c>
      <c r="AU698" s="236" t="s">
        <v>162</v>
      </c>
      <c r="AY698" s="17" t="s">
        <v>154</v>
      </c>
      <c r="BE698" s="237">
        <f>IF(N698="základní",J698,0)</f>
        <v>0</v>
      </c>
      <c r="BF698" s="237">
        <f>IF(N698="snížená",J698,0)</f>
        <v>0</v>
      </c>
      <c r="BG698" s="237">
        <f>IF(N698="zákl. přenesená",J698,0)</f>
        <v>0</v>
      </c>
      <c r="BH698" s="237">
        <f>IF(N698="sníž. přenesená",J698,0)</f>
        <v>0</v>
      </c>
      <c r="BI698" s="237">
        <f>IF(N698="nulová",J698,0)</f>
        <v>0</v>
      </c>
      <c r="BJ698" s="17" t="s">
        <v>162</v>
      </c>
      <c r="BK698" s="237">
        <f>ROUND(I698*H698,2)</f>
        <v>0</v>
      </c>
      <c r="BL698" s="17" t="s">
        <v>242</v>
      </c>
      <c r="BM698" s="236" t="s">
        <v>1191</v>
      </c>
    </row>
    <row r="699" s="12" customFormat="1">
      <c r="B699" s="238"/>
      <c r="C699" s="239"/>
      <c r="D699" s="240" t="s">
        <v>164</v>
      </c>
      <c r="E699" s="241" t="s">
        <v>1</v>
      </c>
      <c r="F699" s="242" t="s">
        <v>1192</v>
      </c>
      <c r="G699" s="239"/>
      <c r="H699" s="243">
        <v>10</v>
      </c>
      <c r="I699" s="244"/>
      <c r="J699" s="239"/>
      <c r="K699" s="239"/>
      <c r="L699" s="245"/>
      <c r="M699" s="246"/>
      <c r="N699" s="247"/>
      <c r="O699" s="247"/>
      <c r="P699" s="247"/>
      <c r="Q699" s="247"/>
      <c r="R699" s="247"/>
      <c r="S699" s="247"/>
      <c r="T699" s="248"/>
      <c r="AT699" s="249" t="s">
        <v>164</v>
      </c>
      <c r="AU699" s="249" t="s">
        <v>162</v>
      </c>
      <c r="AV699" s="12" t="s">
        <v>162</v>
      </c>
      <c r="AW699" s="12" t="s">
        <v>35</v>
      </c>
      <c r="AX699" s="12" t="s">
        <v>79</v>
      </c>
      <c r="AY699" s="249" t="s">
        <v>154</v>
      </c>
    </row>
    <row r="700" s="12" customFormat="1">
      <c r="B700" s="238"/>
      <c r="C700" s="239"/>
      <c r="D700" s="240" t="s">
        <v>164</v>
      </c>
      <c r="E700" s="241" t="s">
        <v>1</v>
      </c>
      <c r="F700" s="242" t="s">
        <v>1193</v>
      </c>
      <c r="G700" s="239"/>
      <c r="H700" s="243">
        <v>0.40000000000000002</v>
      </c>
      <c r="I700" s="244"/>
      <c r="J700" s="239"/>
      <c r="K700" s="239"/>
      <c r="L700" s="245"/>
      <c r="M700" s="246"/>
      <c r="N700" s="247"/>
      <c r="O700" s="247"/>
      <c r="P700" s="247"/>
      <c r="Q700" s="247"/>
      <c r="R700" s="247"/>
      <c r="S700" s="247"/>
      <c r="T700" s="248"/>
      <c r="AT700" s="249" t="s">
        <v>164</v>
      </c>
      <c r="AU700" s="249" t="s">
        <v>162</v>
      </c>
      <c r="AV700" s="12" t="s">
        <v>162</v>
      </c>
      <c r="AW700" s="12" t="s">
        <v>35</v>
      </c>
      <c r="AX700" s="12" t="s">
        <v>79</v>
      </c>
      <c r="AY700" s="249" t="s">
        <v>154</v>
      </c>
    </row>
    <row r="701" s="13" customFormat="1">
      <c r="B701" s="250"/>
      <c r="C701" s="251"/>
      <c r="D701" s="240" t="s">
        <v>164</v>
      </c>
      <c r="E701" s="252" t="s">
        <v>1</v>
      </c>
      <c r="F701" s="253" t="s">
        <v>182</v>
      </c>
      <c r="G701" s="251"/>
      <c r="H701" s="254">
        <v>10.4</v>
      </c>
      <c r="I701" s="255"/>
      <c r="J701" s="251"/>
      <c r="K701" s="251"/>
      <c r="L701" s="256"/>
      <c r="M701" s="257"/>
      <c r="N701" s="258"/>
      <c r="O701" s="258"/>
      <c r="P701" s="258"/>
      <c r="Q701" s="258"/>
      <c r="R701" s="258"/>
      <c r="S701" s="258"/>
      <c r="T701" s="259"/>
      <c r="AT701" s="260" t="s">
        <v>164</v>
      </c>
      <c r="AU701" s="260" t="s">
        <v>162</v>
      </c>
      <c r="AV701" s="13" t="s">
        <v>161</v>
      </c>
      <c r="AW701" s="13" t="s">
        <v>35</v>
      </c>
      <c r="AX701" s="13" t="s">
        <v>87</v>
      </c>
      <c r="AY701" s="260" t="s">
        <v>154</v>
      </c>
    </row>
    <row r="702" s="1" customFormat="1" ht="24" customHeight="1">
      <c r="B702" s="39"/>
      <c r="C702" s="225" t="s">
        <v>1194</v>
      </c>
      <c r="D702" s="225" t="s">
        <v>157</v>
      </c>
      <c r="E702" s="226" t="s">
        <v>1195</v>
      </c>
      <c r="F702" s="227" t="s">
        <v>1196</v>
      </c>
      <c r="G702" s="228" t="s">
        <v>204</v>
      </c>
      <c r="H702" s="229">
        <v>1.69</v>
      </c>
      <c r="I702" s="230"/>
      <c r="J702" s="231">
        <f>ROUND(I702*H702,2)</f>
        <v>0</v>
      </c>
      <c r="K702" s="227" t="s">
        <v>1</v>
      </c>
      <c r="L702" s="44"/>
      <c r="M702" s="232" t="s">
        <v>1</v>
      </c>
      <c r="N702" s="233" t="s">
        <v>45</v>
      </c>
      <c r="O702" s="87"/>
      <c r="P702" s="234">
        <f>O702*H702</f>
        <v>0</v>
      </c>
      <c r="Q702" s="234">
        <v>0.00044000000000000002</v>
      </c>
      <c r="R702" s="234">
        <f>Q702*H702</f>
        <v>0.00074359999999999997</v>
      </c>
      <c r="S702" s="234">
        <v>0</v>
      </c>
      <c r="T702" s="235">
        <f>S702*H702</f>
        <v>0</v>
      </c>
      <c r="AR702" s="236" t="s">
        <v>242</v>
      </c>
      <c r="AT702" s="236" t="s">
        <v>157</v>
      </c>
      <c r="AU702" s="236" t="s">
        <v>162</v>
      </c>
      <c r="AY702" s="17" t="s">
        <v>154</v>
      </c>
      <c r="BE702" s="237">
        <f>IF(N702="základní",J702,0)</f>
        <v>0</v>
      </c>
      <c r="BF702" s="237">
        <f>IF(N702="snížená",J702,0)</f>
        <v>0</v>
      </c>
      <c r="BG702" s="237">
        <f>IF(N702="zákl. přenesená",J702,0)</f>
        <v>0</v>
      </c>
      <c r="BH702" s="237">
        <f>IF(N702="sníž. přenesená",J702,0)</f>
        <v>0</v>
      </c>
      <c r="BI702" s="237">
        <f>IF(N702="nulová",J702,0)</f>
        <v>0</v>
      </c>
      <c r="BJ702" s="17" t="s">
        <v>162</v>
      </c>
      <c r="BK702" s="237">
        <f>ROUND(I702*H702,2)</f>
        <v>0</v>
      </c>
      <c r="BL702" s="17" t="s">
        <v>242</v>
      </c>
      <c r="BM702" s="236" t="s">
        <v>1197</v>
      </c>
    </row>
    <row r="703" s="12" customFormat="1">
      <c r="B703" s="238"/>
      <c r="C703" s="239"/>
      <c r="D703" s="240" t="s">
        <v>164</v>
      </c>
      <c r="E703" s="241" t="s">
        <v>1</v>
      </c>
      <c r="F703" s="242" t="s">
        <v>1198</v>
      </c>
      <c r="G703" s="239"/>
      <c r="H703" s="243">
        <v>0.80000000000000004</v>
      </c>
      <c r="I703" s="244"/>
      <c r="J703" s="239"/>
      <c r="K703" s="239"/>
      <c r="L703" s="245"/>
      <c r="M703" s="246"/>
      <c r="N703" s="247"/>
      <c r="O703" s="247"/>
      <c r="P703" s="247"/>
      <c r="Q703" s="247"/>
      <c r="R703" s="247"/>
      <c r="S703" s="247"/>
      <c r="T703" s="248"/>
      <c r="AT703" s="249" t="s">
        <v>164</v>
      </c>
      <c r="AU703" s="249" t="s">
        <v>162</v>
      </c>
      <c r="AV703" s="12" t="s">
        <v>162</v>
      </c>
      <c r="AW703" s="12" t="s">
        <v>35</v>
      </c>
      <c r="AX703" s="12" t="s">
        <v>79</v>
      </c>
      <c r="AY703" s="249" t="s">
        <v>154</v>
      </c>
    </row>
    <row r="704" s="12" customFormat="1">
      <c r="B704" s="238"/>
      <c r="C704" s="239"/>
      <c r="D704" s="240" t="s">
        <v>164</v>
      </c>
      <c r="E704" s="241" t="s">
        <v>1</v>
      </c>
      <c r="F704" s="242" t="s">
        <v>1199</v>
      </c>
      <c r="G704" s="239"/>
      <c r="H704" s="243">
        <v>0.89000000000000001</v>
      </c>
      <c r="I704" s="244"/>
      <c r="J704" s="239"/>
      <c r="K704" s="239"/>
      <c r="L704" s="245"/>
      <c r="M704" s="246"/>
      <c r="N704" s="247"/>
      <c r="O704" s="247"/>
      <c r="P704" s="247"/>
      <c r="Q704" s="247"/>
      <c r="R704" s="247"/>
      <c r="S704" s="247"/>
      <c r="T704" s="248"/>
      <c r="AT704" s="249" t="s">
        <v>164</v>
      </c>
      <c r="AU704" s="249" t="s">
        <v>162</v>
      </c>
      <c r="AV704" s="12" t="s">
        <v>162</v>
      </c>
      <c r="AW704" s="12" t="s">
        <v>35</v>
      </c>
      <c r="AX704" s="12" t="s">
        <v>79</v>
      </c>
      <c r="AY704" s="249" t="s">
        <v>154</v>
      </c>
    </row>
    <row r="705" s="13" customFormat="1">
      <c r="B705" s="250"/>
      <c r="C705" s="251"/>
      <c r="D705" s="240" t="s">
        <v>164</v>
      </c>
      <c r="E705" s="252" t="s">
        <v>1</v>
      </c>
      <c r="F705" s="253" t="s">
        <v>182</v>
      </c>
      <c r="G705" s="251"/>
      <c r="H705" s="254">
        <v>1.69</v>
      </c>
      <c r="I705" s="255"/>
      <c r="J705" s="251"/>
      <c r="K705" s="251"/>
      <c r="L705" s="256"/>
      <c r="M705" s="257"/>
      <c r="N705" s="258"/>
      <c r="O705" s="258"/>
      <c r="P705" s="258"/>
      <c r="Q705" s="258"/>
      <c r="R705" s="258"/>
      <c r="S705" s="258"/>
      <c r="T705" s="259"/>
      <c r="AT705" s="260" t="s">
        <v>164</v>
      </c>
      <c r="AU705" s="260" t="s">
        <v>162</v>
      </c>
      <c r="AV705" s="13" t="s">
        <v>161</v>
      </c>
      <c r="AW705" s="13" t="s">
        <v>35</v>
      </c>
      <c r="AX705" s="13" t="s">
        <v>87</v>
      </c>
      <c r="AY705" s="260" t="s">
        <v>154</v>
      </c>
    </row>
    <row r="706" s="1" customFormat="1" ht="24" customHeight="1">
      <c r="B706" s="39"/>
      <c r="C706" s="225" t="s">
        <v>1200</v>
      </c>
      <c r="D706" s="225" t="s">
        <v>157</v>
      </c>
      <c r="E706" s="226" t="s">
        <v>1201</v>
      </c>
      <c r="F706" s="227" t="s">
        <v>1202</v>
      </c>
      <c r="G706" s="228" t="s">
        <v>688</v>
      </c>
      <c r="H706" s="292"/>
      <c r="I706" s="230"/>
      <c r="J706" s="231">
        <f>ROUND(I706*H706,2)</f>
        <v>0</v>
      </c>
      <c r="K706" s="227" t="s">
        <v>168</v>
      </c>
      <c r="L706" s="44"/>
      <c r="M706" s="232" t="s">
        <v>1</v>
      </c>
      <c r="N706" s="233" t="s">
        <v>45</v>
      </c>
      <c r="O706" s="87"/>
      <c r="P706" s="234">
        <f>O706*H706</f>
        <v>0</v>
      </c>
      <c r="Q706" s="234">
        <v>0</v>
      </c>
      <c r="R706" s="234">
        <f>Q706*H706</f>
        <v>0</v>
      </c>
      <c r="S706" s="234">
        <v>0</v>
      </c>
      <c r="T706" s="235">
        <f>S706*H706</f>
        <v>0</v>
      </c>
      <c r="AR706" s="236" t="s">
        <v>242</v>
      </c>
      <c r="AT706" s="236" t="s">
        <v>157</v>
      </c>
      <c r="AU706" s="236" t="s">
        <v>162</v>
      </c>
      <c r="AY706" s="17" t="s">
        <v>154</v>
      </c>
      <c r="BE706" s="237">
        <f>IF(N706="základní",J706,0)</f>
        <v>0</v>
      </c>
      <c r="BF706" s="237">
        <f>IF(N706="snížená",J706,0)</f>
        <v>0</v>
      </c>
      <c r="BG706" s="237">
        <f>IF(N706="zákl. přenesená",J706,0)</f>
        <v>0</v>
      </c>
      <c r="BH706" s="237">
        <f>IF(N706="sníž. přenesená",J706,0)</f>
        <v>0</v>
      </c>
      <c r="BI706" s="237">
        <f>IF(N706="nulová",J706,0)</f>
        <v>0</v>
      </c>
      <c r="BJ706" s="17" t="s">
        <v>162</v>
      </c>
      <c r="BK706" s="237">
        <f>ROUND(I706*H706,2)</f>
        <v>0</v>
      </c>
      <c r="BL706" s="17" t="s">
        <v>242</v>
      </c>
      <c r="BM706" s="236" t="s">
        <v>1203</v>
      </c>
    </row>
    <row r="707" s="11" customFormat="1" ht="22.8" customHeight="1">
      <c r="B707" s="209"/>
      <c r="C707" s="210"/>
      <c r="D707" s="211" t="s">
        <v>78</v>
      </c>
      <c r="E707" s="223" t="s">
        <v>1204</v>
      </c>
      <c r="F707" s="223" t="s">
        <v>1205</v>
      </c>
      <c r="G707" s="210"/>
      <c r="H707" s="210"/>
      <c r="I707" s="213"/>
      <c r="J707" s="224">
        <f>BK707</f>
        <v>0</v>
      </c>
      <c r="K707" s="210"/>
      <c r="L707" s="215"/>
      <c r="M707" s="216"/>
      <c r="N707" s="217"/>
      <c r="O707" s="217"/>
      <c r="P707" s="218">
        <f>SUM(P708:P729)</f>
        <v>0</v>
      </c>
      <c r="Q707" s="217"/>
      <c r="R707" s="218">
        <f>SUM(R708:R729)</f>
        <v>2.3827123500000003</v>
      </c>
      <c r="S707" s="217"/>
      <c r="T707" s="219">
        <f>SUM(T708:T729)</f>
        <v>2.0120999999999998</v>
      </c>
      <c r="AR707" s="220" t="s">
        <v>162</v>
      </c>
      <c r="AT707" s="221" t="s">
        <v>78</v>
      </c>
      <c r="AU707" s="221" t="s">
        <v>87</v>
      </c>
      <c r="AY707" s="220" t="s">
        <v>154</v>
      </c>
      <c r="BK707" s="222">
        <f>SUM(BK708:BK729)</f>
        <v>0</v>
      </c>
    </row>
    <row r="708" s="1" customFormat="1" ht="24" customHeight="1">
      <c r="B708" s="39"/>
      <c r="C708" s="225" t="s">
        <v>1206</v>
      </c>
      <c r="D708" s="225" t="s">
        <v>157</v>
      </c>
      <c r="E708" s="226" t="s">
        <v>1207</v>
      </c>
      <c r="F708" s="227" t="s">
        <v>1208</v>
      </c>
      <c r="G708" s="228" t="s">
        <v>204</v>
      </c>
      <c r="H708" s="229">
        <v>68.814999999999998</v>
      </c>
      <c r="I708" s="230"/>
      <c r="J708" s="231">
        <f>ROUND(I708*H708,2)</f>
        <v>0</v>
      </c>
      <c r="K708" s="227" t="s">
        <v>1</v>
      </c>
      <c r="L708" s="44"/>
      <c r="M708" s="232" t="s">
        <v>1</v>
      </c>
      <c r="N708" s="233" t="s">
        <v>45</v>
      </c>
      <c r="O708" s="87"/>
      <c r="P708" s="234">
        <f>O708*H708</f>
        <v>0</v>
      </c>
      <c r="Q708" s="234">
        <v>0.0012099999999999999</v>
      </c>
      <c r="R708" s="234">
        <f>Q708*H708</f>
        <v>0.083266149999999997</v>
      </c>
      <c r="S708" s="234">
        <v>0</v>
      </c>
      <c r="T708" s="235">
        <f>S708*H708</f>
        <v>0</v>
      </c>
      <c r="AR708" s="236" t="s">
        <v>242</v>
      </c>
      <c r="AT708" s="236" t="s">
        <v>157</v>
      </c>
      <c r="AU708" s="236" t="s">
        <v>162</v>
      </c>
      <c r="AY708" s="17" t="s">
        <v>154</v>
      </c>
      <c r="BE708" s="237">
        <f>IF(N708="základní",J708,0)</f>
        <v>0</v>
      </c>
      <c r="BF708" s="237">
        <f>IF(N708="snížená",J708,0)</f>
        <v>0</v>
      </c>
      <c r="BG708" s="237">
        <f>IF(N708="zákl. přenesená",J708,0)</f>
        <v>0</v>
      </c>
      <c r="BH708" s="237">
        <f>IF(N708="sníž. přenesená",J708,0)</f>
        <v>0</v>
      </c>
      <c r="BI708" s="237">
        <f>IF(N708="nulová",J708,0)</f>
        <v>0</v>
      </c>
      <c r="BJ708" s="17" t="s">
        <v>162</v>
      </c>
      <c r="BK708" s="237">
        <f>ROUND(I708*H708,2)</f>
        <v>0</v>
      </c>
      <c r="BL708" s="17" t="s">
        <v>242</v>
      </c>
      <c r="BM708" s="236" t="s">
        <v>1209</v>
      </c>
    </row>
    <row r="709" s="12" customFormat="1">
      <c r="B709" s="238"/>
      <c r="C709" s="239"/>
      <c r="D709" s="240" t="s">
        <v>164</v>
      </c>
      <c r="E709" s="241" t="s">
        <v>1</v>
      </c>
      <c r="F709" s="242" t="s">
        <v>1210</v>
      </c>
      <c r="G709" s="239"/>
      <c r="H709" s="243">
        <v>16.195</v>
      </c>
      <c r="I709" s="244"/>
      <c r="J709" s="239"/>
      <c r="K709" s="239"/>
      <c r="L709" s="245"/>
      <c r="M709" s="246"/>
      <c r="N709" s="247"/>
      <c r="O709" s="247"/>
      <c r="P709" s="247"/>
      <c r="Q709" s="247"/>
      <c r="R709" s="247"/>
      <c r="S709" s="247"/>
      <c r="T709" s="248"/>
      <c r="AT709" s="249" t="s">
        <v>164</v>
      </c>
      <c r="AU709" s="249" t="s">
        <v>162</v>
      </c>
      <c r="AV709" s="12" t="s">
        <v>162</v>
      </c>
      <c r="AW709" s="12" t="s">
        <v>35</v>
      </c>
      <c r="AX709" s="12" t="s">
        <v>79</v>
      </c>
      <c r="AY709" s="249" t="s">
        <v>154</v>
      </c>
    </row>
    <row r="710" s="12" customFormat="1">
      <c r="B710" s="238"/>
      <c r="C710" s="239"/>
      <c r="D710" s="240" t="s">
        <v>164</v>
      </c>
      <c r="E710" s="241" t="s">
        <v>1</v>
      </c>
      <c r="F710" s="242" t="s">
        <v>1211</v>
      </c>
      <c r="G710" s="239"/>
      <c r="H710" s="243">
        <v>17.850000000000001</v>
      </c>
      <c r="I710" s="244"/>
      <c r="J710" s="239"/>
      <c r="K710" s="239"/>
      <c r="L710" s="245"/>
      <c r="M710" s="246"/>
      <c r="N710" s="247"/>
      <c r="O710" s="247"/>
      <c r="P710" s="247"/>
      <c r="Q710" s="247"/>
      <c r="R710" s="247"/>
      <c r="S710" s="247"/>
      <c r="T710" s="248"/>
      <c r="AT710" s="249" t="s">
        <v>164</v>
      </c>
      <c r="AU710" s="249" t="s">
        <v>162</v>
      </c>
      <c r="AV710" s="12" t="s">
        <v>162</v>
      </c>
      <c r="AW710" s="12" t="s">
        <v>35</v>
      </c>
      <c r="AX710" s="12" t="s">
        <v>79</v>
      </c>
      <c r="AY710" s="249" t="s">
        <v>154</v>
      </c>
    </row>
    <row r="711" s="12" customFormat="1">
      <c r="B711" s="238"/>
      <c r="C711" s="239"/>
      <c r="D711" s="240" t="s">
        <v>164</v>
      </c>
      <c r="E711" s="241" t="s">
        <v>1</v>
      </c>
      <c r="F711" s="242" t="s">
        <v>1212</v>
      </c>
      <c r="G711" s="239"/>
      <c r="H711" s="243">
        <v>20.870000000000001</v>
      </c>
      <c r="I711" s="244"/>
      <c r="J711" s="239"/>
      <c r="K711" s="239"/>
      <c r="L711" s="245"/>
      <c r="M711" s="246"/>
      <c r="N711" s="247"/>
      <c r="O711" s="247"/>
      <c r="P711" s="247"/>
      <c r="Q711" s="247"/>
      <c r="R711" s="247"/>
      <c r="S711" s="247"/>
      <c r="T711" s="248"/>
      <c r="AT711" s="249" t="s">
        <v>164</v>
      </c>
      <c r="AU711" s="249" t="s">
        <v>162</v>
      </c>
      <c r="AV711" s="12" t="s">
        <v>162</v>
      </c>
      <c r="AW711" s="12" t="s">
        <v>35</v>
      </c>
      <c r="AX711" s="12" t="s">
        <v>79</v>
      </c>
      <c r="AY711" s="249" t="s">
        <v>154</v>
      </c>
    </row>
    <row r="712" s="12" customFormat="1">
      <c r="B712" s="238"/>
      <c r="C712" s="239"/>
      <c r="D712" s="240" t="s">
        <v>164</v>
      </c>
      <c r="E712" s="241" t="s">
        <v>1</v>
      </c>
      <c r="F712" s="242" t="s">
        <v>1213</v>
      </c>
      <c r="G712" s="239"/>
      <c r="H712" s="243">
        <v>13.9</v>
      </c>
      <c r="I712" s="244"/>
      <c r="J712" s="239"/>
      <c r="K712" s="239"/>
      <c r="L712" s="245"/>
      <c r="M712" s="246"/>
      <c r="N712" s="247"/>
      <c r="O712" s="247"/>
      <c r="P712" s="247"/>
      <c r="Q712" s="247"/>
      <c r="R712" s="247"/>
      <c r="S712" s="247"/>
      <c r="T712" s="248"/>
      <c r="AT712" s="249" t="s">
        <v>164</v>
      </c>
      <c r="AU712" s="249" t="s">
        <v>162</v>
      </c>
      <c r="AV712" s="12" t="s">
        <v>162</v>
      </c>
      <c r="AW712" s="12" t="s">
        <v>35</v>
      </c>
      <c r="AX712" s="12" t="s">
        <v>79</v>
      </c>
      <c r="AY712" s="249" t="s">
        <v>154</v>
      </c>
    </row>
    <row r="713" s="13" customFormat="1">
      <c r="B713" s="250"/>
      <c r="C713" s="251"/>
      <c r="D713" s="240" t="s">
        <v>164</v>
      </c>
      <c r="E713" s="252" t="s">
        <v>1</v>
      </c>
      <c r="F713" s="253" t="s">
        <v>182</v>
      </c>
      <c r="G713" s="251"/>
      <c r="H713" s="254">
        <v>68.815000000000012</v>
      </c>
      <c r="I713" s="255"/>
      <c r="J713" s="251"/>
      <c r="K713" s="251"/>
      <c r="L713" s="256"/>
      <c r="M713" s="257"/>
      <c r="N713" s="258"/>
      <c r="O713" s="258"/>
      <c r="P713" s="258"/>
      <c r="Q713" s="258"/>
      <c r="R713" s="258"/>
      <c r="S713" s="258"/>
      <c r="T713" s="259"/>
      <c r="AT713" s="260" t="s">
        <v>164</v>
      </c>
      <c r="AU713" s="260" t="s">
        <v>162</v>
      </c>
      <c r="AV713" s="13" t="s">
        <v>161</v>
      </c>
      <c r="AW713" s="13" t="s">
        <v>35</v>
      </c>
      <c r="AX713" s="13" t="s">
        <v>87</v>
      </c>
      <c r="AY713" s="260" t="s">
        <v>154</v>
      </c>
    </row>
    <row r="714" s="1" customFormat="1" ht="24" customHeight="1">
      <c r="B714" s="39"/>
      <c r="C714" s="225" t="s">
        <v>1214</v>
      </c>
      <c r="D714" s="225" t="s">
        <v>157</v>
      </c>
      <c r="E714" s="226" t="s">
        <v>1215</v>
      </c>
      <c r="F714" s="227" t="s">
        <v>1216</v>
      </c>
      <c r="G714" s="228" t="s">
        <v>186</v>
      </c>
      <c r="H714" s="229">
        <v>74.450000000000003</v>
      </c>
      <c r="I714" s="230"/>
      <c r="J714" s="231">
        <f>ROUND(I714*H714,2)</f>
        <v>0</v>
      </c>
      <c r="K714" s="227" t="s">
        <v>168</v>
      </c>
      <c r="L714" s="44"/>
      <c r="M714" s="232" t="s">
        <v>1</v>
      </c>
      <c r="N714" s="233" t="s">
        <v>45</v>
      </c>
      <c r="O714" s="87"/>
      <c r="P714" s="234">
        <f>O714*H714</f>
        <v>0</v>
      </c>
      <c r="Q714" s="234">
        <v>0</v>
      </c>
      <c r="R714" s="234">
        <f>Q714*H714</f>
        <v>0</v>
      </c>
      <c r="S714" s="234">
        <v>0.014999999999999999</v>
      </c>
      <c r="T714" s="235">
        <f>S714*H714</f>
        <v>1.1167499999999999</v>
      </c>
      <c r="AR714" s="236" t="s">
        <v>242</v>
      </c>
      <c r="AT714" s="236" t="s">
        <v>157</v>
      </c>
      <c r="AU714" s="236" t="s">
        <v>162</v>
      </c>
      <c r="AY714" s="17" t="s">
        <v>154</v>
      </c>
      <c r="BE714" s="237">
        <f>IF(N714="základní",J714,0)</f>
        <v>0</v>
      </c>
      <c r="BF714" s="237">
        <f>IF(N714="snížená",J714,0)</f>
        <v>0</v>
      </c>
      <c r="BG714" s="237">
        <f>IF(N714="zákl. přenesená",J714,0)</f>
        <v>0</v>
      </c>
      <c r="BH714" s="237">
        <f>IF(N714="sníž. přenesená",J714,0)</f>
        <v>0</v>
      </c>
      <c r="BI714" s="237">
        <f>IF(N714="nulová",J714,0)</f>
        <v>0</v>
      </c>
      <c r="BJ714" s="17" t="s">
        <v>162</v>
      </c>
      <c r="BK714" s="237">
        <f>ROUND(I714*H714,2)</f>
        <v>0</v>
      </c>
      <c r="BL714" s="17" t="s">
        <v>242</v>
      </c>
      <c r="BM714" s="236" t="s">
        <v>1217</v>
      </c>
    </row>
    <row r="715" s="12" customFormat="1">
      <c r="B715" s="238"/>
      <c r="C715" s="239"/>
      <c r="D715" s="240" t="s">
        <v>164</v>
      </c>
      <c r="E715" s="241" t="s">
        <v>1</v>
      </c>
      <c r="F715" s="242" t="s">
        <v>1218</v>
      </c>
      <c r="G715" s="239"/>
      <c r="H715" s="243">
        <v>16.32</v>
      </c>
      <c r="I715" s="244"/>
      <c r="J715" s="239"/>
      <c r="K715" s="239"/>
      <c r="L715" s="245"/>
      <c r="M715" s="246"/>
      <c r="N715" s="247"/>
      <c r="O715" s="247"/>
      <c r="P715" s="247"/>
      <c r="Q715" s="247"/>
      <c r="R715" s="247"/>
      <c r="S715" s="247"/>
      <c r="T715" s="248"/>
      <c r="AT715" s="249" t="s">
        <v>164</v>
      </c>
      <c r="AU715" s="249" t="s">
        <v>162</v>
      </c>
      <c r="AV715" s="12" t="s">
        <v>162</v>
      </c>
      <c r="AW715" s="12" t="s">
        <v>35</v>
      </c>
      <c r="AX715" s="12" t="s">
        <v>79</v>
      </c>
      <c r="AY715" s="249" t="s">
        <v>154</v>
      </c>
    </row>
    <row r="716" s="12" customFormat="1">
      <c r="B716" s="238"/>
      <c r="C716" s="239"/>
      <c r="D716" s="240" t="s">
        <v>164</v>
      </c>
      <c r="E716" s="241" t="s">
        <v>1</v>
      </c>
      <c r="F716" s="242" t="s">
        <v>1219</v>
      </c>
      <c r="G716" s="239"/>
      <c r="H716" s="243">
        <v>28.809999999999999</v>
      </c>
      <c r="I716" s="244"/>
      <c r="J716" s="239"/>
      <c r="K716" s="239"/>
      <c r="L716" s="245"/>
      <c r="M716" s="246"/>
      <c r="N716" s="247"/>
      <c r="O716" s="247"/>
      <c r="P716" s="247"/>
      <c r="Q716" s="247"/>
      <c r="R716" s="247"/>
      <c r="S716" s="247"/>
      <c r="T716" s="248"/>
      <c r="AT716" s="249" t="s">
        <v>164</v>
      </c>
      <c r="AU716" s="249" t="s">
        <v>162</v>
      </c>
      <c r="AV716" s="12" t="s">
        <v>162</v>
      </c>
      <c r="AW716" s="12" t="s">
        <v>35</v>
      </c>
      <c r="AX716" s="12" t="s">
        <v>79</v>
      </c>
      <c r="AY716" s="249" t="s">
        <v>154</v>
      </c>
    </row>
    <row r="717" s="12" customFormat="1">
      <c r="B717" s="238"/>
      <c r="C717" s="239"/>
      <c r="D717" s="240" t="s">
        <v>164</v>
      </c>
      <c r="E717" s="241" t="s">
        <v>1</v>
      </c>
      <c r="F717" s="242" t="s">
        <v>1220</v>
      </c>
      <c r="G717" s="239"/>
      <c r="H717" s="243">
        <v>29.32</v>
      </c>
      <c r="I717" s="244"/>
      <c r="J717" s="239"/>
      <c r="K717" s="239"/>
      <c r="L717" s="245"/>
      <c r="M717" s="246"/>
      <c r="N717" s="247"/>
      <c r="O717" s="247"/>
      <c r="P717" s="247"/>
      <c r="Q717" s="247"/>
      <c r="R717" s="247"/>
      <c r="S717" s="247"/>
      <c r="T717" s="248"/>
      <c r="AT717" s="249" t="s">
        <v>164</v>
      </c>
      <c r="AU717" s="249" t="s">
        <v>162</v>
      </c>
      <c r="AV717" s="12" t="s">
        <v>162</v>
      </c>
      <c r="AW717" s="12" t="s">
        <v>35</v>
      </c>
      <c r="AX717" s="12" t="s">
        <v>79</v>
      </c>
      <c r="AY717" s="249" t="s">
        <v>154</v>
      </c>
    </row>
    <row r="718" s="13" customFormat="1">
      <c r="B718" s="250"/>
      <c r="C718" s="251"/>
      <c r="D718" s="240" t="s">
        <v>164</v>
      </c>
      <c r="E718" s="252" t="s">
        <v>1</v>
      </c>
      <c r="F718" s="253" t="s">
        <v>182</v>
      </c>
      <c r="G718" s="251"/>
      <c r="H718" s="254">
        <v>74.449999999999989</v>
      </c>
      <c r="I718" s="255"/>
      <c r="J718" s="251"/>
      <c r="K718" s="251"/>
      <c r="L718" s="256"/>
      <c r="M718" s="257"/>
      <c r="N718" s="258"/>
      <c r="O718" s="258"/>
      <c r="P718" s="258"/>
      <c r="Q718" s="258"/>
      <c r="R718" s="258"/>
      <c r="S718" s="258"/>
      <c r="T718" s="259"/>
      <c r="AT718" s="260" t="s">
        <v>164</v>
      </c>
      <c r="AU718" s="260" t="s">
        <v>162</v>
      </c>
      <c r="AV718" s="13" t="s">
        <v>161</v>
      </c>
      <c r="AW718" s="13" t="s">
        <v>35</v>
      </c>
      <c r="AX718" s="13" t="s">
        <v>87</v>
      </c>
      <c r="AY718" s="260" t="s">
        <v>154</v>
      </c>
    </row>
    <row r="719" s="1" customFormat="1" ht="16.5" customHeight="1">
      <c r="B719" s="39"/>
      <c r="C719" s="225" t="s">
        <v>1221</v>
      </c>
      <c r="D719" s="225" t="s">
        <v>157</v>
      </c>
      <c r="E719" s="226" t="s">
        <v>1222</v>
      </c>
      <c r="F719" s="227" t="s">
        <v>1223</v>
      </c>
      <c r="G719" s="228" t="s">
        <v>186</v>
      </c>
      <c r="H719" s="229">
        <v>59.689999999999998</v>
      </c>
      <c r="I719" s="230"/>
      <c r="J719" s="231">
        <f>ROUND(I719*H719,2)</f>
        <v>0</v>
      </c>
      <c r="K719" s="227" t="s">
        <v>168</v>
      </c>
      <c r="L719" s="44"/>
      <c r="M719" s="232" t="s">
        <v>1</v>
      </c>
      <c r="N719" s="233" t="s">
        <v>45</v>
      </c>
      <c r="O719" s="87"/>
      <c r="P719" s="234">
        <f>O719*H719</f>
        <v>0</v>
      </c>
      <c r="Q719" s="234">
        <v>0</v>
      </c>
      <c r="R719" s="234">
        <f>Q719*H719</f>
        <v>0</v>
      </c>
      <c r="S719" s="234">
        <v>0.014999999999999999</v>
      </c>
      <c r="T719" s="235">
        <f>S719*H719</f>
        <v>0.89534999999999998</v>
      </c>
      <c r="AR719" s="236" t="s">
        <v>242</v>
      </c>
      <c r="AT719" s="236" t="s">
        <v>157</v>
      </c>
      <c r="AU719" s="236" t="s">
        <v>162</v>
      </c>
      <c r="AY719" s="17" t="s">
        <v>154</v>
      </c>
      <c r="BE719" s="237">
        <f>IF(N719="základní",J719,0)</f>
        <v>0</v>
      </c>
      <c r="BF719" s="237">
        <f>IF(N719="snížená",J719,0)</f>
        <v>0</v>
      </c>
      <c r="BG719" s="237">
        <f>IF(N719="zákl. přenesená",J719,0)</f>
        <v>0</v>
      </c>
      <c r="BH719" s="237">
        <f>IF(N719="sníž. přenesená",J719,0)</f>
        <v>0</v>
      </c>
      <c r="BI719" s="237">
        <f>IF(N719="nulová",J719,0)</f>
        <v>0</v>
      </c>
      <c r="BJ719" s="17" t="s">
        <v>162</v>
      </c>
      <c r="BK719" s="237">
        <f>ROUND(I719*H719,2)</f>
        <v>0</v>
      </c>
      <c r="BL719" s="17" t="s">
        <v>242</v>
      </c>
      <c r="BM719" s="236" t="s">
        <v>1224</v>
      </c>
    </row>
    <row r="720" s="12" customFormat="1">
      <c r="B720" s="238"/>
      <c r="C720" s="239"/>
      <c r="D720" s="240" t="s">
        <v>164</v>
      </c>
      <c r="E720" s="241" t="s">
        <v>1</v>
      </c>
      <c r="F720" s="242" t="s">
        <v>1218</v>
      </c>
      <c r="G720" s="239"/>
      <c r="H720" s="243">
        <v>16.32</v>
      </c>
      <c r="I720" s="244"/>
      <c r="J720" s="239"/>
      <c r="K720" s="239"/>
      <c r="L720" s="245"/>
      <c r="M720" s="246"/>
      <c r="N720" s="247"/>
      <c r="O720" s="247"/>
      <c r="P720" s="247"/>
      <c r="Q720" s="247"/>
      <c r="R720" s="247"/>
      <c r="S720" s="247"/>
      <c r="T720" s="248"/>
      <c r="AT720" s="249" t="s">
        <v>164</v>
      </c>
      <c r="AU720" s="249" t="s">
        <v>162</v>
      </c>
      <c r="AV720" s="12" t="s">
        <v>162</v>
      </c>
      <c r="AW720" s="12" t="s">
        <v>35</v>
      </c>
      <c r="AX720" s="12" t="s">
        <v>79</v>
      </c>
      <c r="AY720" s="249" t="s">
        <v>154</v>
      </c>
    </row>
    <row r="721" s="12" customFormat="1">
      <c r="B721" s="238"/>
      <c r="C721" s="239"/>
      <c r="D721" s="240" t="s">
        <v>164</v>
      </c>
      <c r="E721" s="241" t="s">
        <v>1</v>
      </c>
      <c r="F721" s="242" t="s">
        <v>1220</v>
      </c>
      <c r="G721" s="239"/>
      <c r="H721" s="243">
        <v>29.32</v>
      </c>
      <c r="I721" s="244"/>
      <c r="J721" s="239"/>
      <c r="K721" s="239"/>
      <c r="L721" s="245"/>
      <c r="M721" s="246"/>
      <c r="N721" s="247"/>
      <c r="O721" s="247"/>
      <c r="P721" s="247"/>
      <c r="Q721" s="247"/>
      <c r="R721" s="247"/>
      <c r="S721" s="247"/>
      <c r="T721" s="248"/>
      <c r="AT721" s="249" t="s">
        <v>164</v>
      </c>
      <c r="AU721" s="249" t="s">
        <v>162</v>
      </c>
      <c r="AV721" s="12" t="s">
        <v>162</v>
      </c>
      <c r="AW721" s="12" t="s">
        <v>35</v>
      </c>
      <c r="AX721" s="12" t="s">
        <v>79</v>
      </c>
      <c r="AY721" s="249" t="s">
        <v>154</v>
      </c>
    </row>
    <row r="722" s="12" customFormat="1">
      <c r="B722" s="238"/>
      <c r="C722" s="239"/>
      <c r="D722" s="240" t="s">
        <v>164</v>
      </c>
      <c r="E722" s="241" t="s">
        <v>1</v>
      </c>
      <c r="F722" s="242" t="s">
        <v>1225</v>
      </c>
      <c r="G722" s="239"/>
      <c r="H722" s="243">
        <v>14.050000000000001</v>
      </c>
      <c r="I722" s="244"/>
      <c r="J722" s="239"/>
      <c r="K722" s="239"/>
      <c r="L722" s="245"/>
      <c r="M722" s="246"/>
      <c r="N722" s="247"/>
      <c r="O722" s="247"/>
      <c r="P722" s="247"/>
      <c r="Q722" s="247"/>
      <c r="R722" s="247"/>
      <c r="S722" s="247"/>
      <c r="T722" s="248"/>
      <c r="AT722" s="249" t="s">
        <v>164</v>
      </c>
      <c r="AU722" s="249" t="s">
        <v>162</v>
      </c>
      <c r="AV722" s="12" t="s">
        <v>162</v>
      </c>
      <c r="AW722" s="12" t="s">
        <v>35</v>
      </c>
      <c r="AX722" s="12" t="s">
        <v>79</v>
      </c>
      <c r="AY722" s="249" t="s">
        <v>154</v>
      </c>
    </row>
    <row r="723" s="13" customFormat="1">
      <c r="B723" s="250"/>
      <c r="C723" s="251"/>
      <c r="D723" s="240" t="s">
        <v>164</v>
      </c>
      <c r="E723" s="252" t="s">
        <v>1</v>
      </c>
      <c r="F723" s="253" t="s">
        <v>182</v>
      </c>
      <c r="G723" s="251"/>
      <c r="H723" s="254">
        <v>59.689999999999998</v>
      </c>
      <c r="I723" s="255"/>
      <c r="J723" s="251"/>
      <c r="K723" s="251"/>
      <c r="L723" s="256"/>
      <c r="M723" s="257"/>
      <c r="N723" s="258"/>
      <c r="O723" s="258"/>
      <c r="P723" s="258"/>
      <c r="Q723" s="258"/>
      <c r="R723" s="258"/>
      <c r="S723" s="258"/>
      <c r="T723" s="259"/>
      <c r="AT723" s="260" t="s">
        <v>164</v>
      </c>
      <c r="AU723" s="260" t="s">
        <v>162</v>
      </c>
      <c r="AV723" s="13" t="s">
        <v>161</v>
      </c>
      <c r="AW723" s="13" t="s">
        <v>35</v>
      </c>
      <c r="AX723" s="13" t="s">
        <v>87</v>
      </c>
      <c r="AY723" s="260" t="s">
        <v>154</v>
      </c>
    </row>
    <row r="724" s="1" customFormat="1" ht="24" customHeight="1">
      <c r="B724" s="39"/>
      <c r="C724" s="225" t="s">
        <v>1226</v>
      </c>
      <c r="D724" s="225" t="s">
        <v>157</v>
      </c>
      <c r="E724" s="226" t="s">
        <v>1227</v>
      </c>
      <c r="F724" s="227" t="s">
        <v>1228</v>
      </c>
      <c r="G724" s="228" t="s">
        <v>186</v>
      </c>
      <c r="H724" s="229">
        <v>87.620000000000005</v>
      </c>
      <c r="I724" s="230"/>
      <c r="J724" s="231">
        <f>ROUND(I724*H724,2)</f>
        <v>0</v>
      </c>
      <c r="K724" s="227" t="s">
        <v>1</v>
      </c>
      <c r="L724" s="44"/>
      <c r="M724" s="232" t="s">
        <v>1</v>
      </c>
      <c r="N724" s="233" t="s">
        <v>45</v>
      </c>
      <c r="O724" s="87"/>
      <c r="P724" s="234">
        <f>O724*H724</f>
        <v>0</v>
      </c>
      <c r="Q724" s="234">
        <v>0.010630000000000001</v>
      </c>
      <c r="R724" s="234">
        <f>Q724*H724</f>
        <v>0.93140060000000013</v>
      </c>
      <c r="S724" s="234">
        <v>0</v>
      </c>
      <c r="T724" s="235">
        <f>S724*H724</f>
        <v>0</v>
      </c>
      <c r="AR724" s="236" t="s">
        <v>242</v>
      </c>
      <c r="AT724" s="236" t="s">
        <v>157</v>
      </c>
      <c r="AU724" s="236" t="s">
        <v>162</v>
      </c>
      <c r="AY724" s="17" t="s">
        <v>154</v>
      </c>
      <c r="BE724" s="237">
        <f>IF(N724="základní",J724,0)</f>
        <v>0</v>
      </c>
      <c r="BF724" s="237">
        <f>IF(N724="snížená",J724,0)</f>
        <v>0</v>
      </c>
      <c r="BG724" s="237">
        <f>IF(N724="zákl. přenesená",J724,0)</f>
        <v>0</v>
      </c>
      <c r="BH724" s="237">
        <f>IF(N724="sníž. přenesená",J724,0)</f>
        <v>0</v>
      </c>
      <c r="BI724" s="237">
        <f>IF(N724="nulová",J724,0)</f>
        <v>0</v>
      </c>
      <c r="BJ724" s="17" t="s">
        <v>162</v>
      </c>
      <c r="BK724" s="237">
        <f>ROUND(I724*H724,2)</f>
        <v>0</v>
      </c>
      <c r="BL724" s="17" t="s">
        <v>242</v>
      </c>
      <c r="BM724" s="236" t="s">
        <v>1229</v>
      </c>
    </row>
    <row r="725" s="12" customFormat="1">
      <c r="B725" s="238"/>
      <c r="C725" s="239"/>
      <c r="D725" s="240" t="s">
        <v>164</v>
      </c>
      <c r="E725" s="241" t="s">
        <v>1</v>
      </c>
      <c r="F725" s="242" t="s">
        <v>696</v>
      </c>
      <c r="G725" s="239"/>
      <c r="H725" s="243">
        <v>87.620000000000005</v>
      </c>
      <c r="I725" s="244"/>
      <c r="J725" s="239"/>
      <c r="K725" s="239"/>
      <c r="L725" s="245"/>
      <c r="M725" s="246"/>
      <c r="N725" s="247"/>
      <c r="O725" s="247"/>
      <c r="P725" s="247"/>
      <c r="Q725" s="247"/>
      <c r="R725" s="247"/>
      <c r="S725" s="247"/>
      <c r="T725" s="248"/>
      <c r="AT725" s="249" t="s">
        <v>164</v>
      </c>
      <c r="AU725" s="249" t="s">
        <v>162</v>
      </c>
      <c r="AV725" s="12" t="s">
        <v>162</v>
      </c>
      <c r="AW725" s="12" t="s">
        <v>35</v>
      </c>
      <c r="AX725" s="12" t="s">
        <v>87</v>
      </c>
      <c r="AY725" s="249" t="s">
        <v>154</v>
      </c>
    </row>
    <row r="726" s="1" customFormat="1" ht="16.5" customHeight="1">
      <c r="B726" s="39"/>
      <c r="C726" s="282" t="s">
        <v>1230</v>
      </c>
      <c r="D726" s="282" t="s">
        <v>380</v>
      </c>
      <c r="E726" s="283" t="s">
        <v>1231</v>
      </c>
      <c r="F726" s="284" t="s">
        <v>1232</v>
      </c>
      <c r="G726" s="285" t="s">
        <v>186</v>
      </c>
      <c r="H726" s="286">
        <v>87.620000000000005</v>
      </c>
      <c r="I726" s="287"/>
      <c r="J726" s="288">
        <f>ROUND(I726*H726,2)</f>
        <v>0</v>
      </c>
      <c r="K726" s="284" t="s">
        <v>1</v>
      </c>
      <c r="L726" s="289"/>
      <c r="M726" s="290" t="s">
        <v>1</v>
      </c>
      <c r="N726" s="291" t="s">
        <v>45</v>
      </c>
      <c r="O726" s="87"/>
      <c r="P726" s="234">
        <f>O726*H726</f>
        <v>0</v>
      </c>
      <c r="Q726" s="234">
        <v>0.014999999999999999</v>
      </c>
      <c r="R726" s="234">
        <f>Q726*H726</f>
        <v>1.3143</v>
      </c>
      <c r="S726" s="234">
        <v>0</v>
      </c>
      <c r="T726" s="235">
        <f>S726*H726</f>
        <v>0</v>
      </c>
      <c r="AR726" s="236" t="s">
        <v>385</v>
      </c>
      <c r="AT726" s="236" t="s">
        <v>380</v>
      </c>
      <c r="AU726" s="236" t="s">
        <v>162</v>
      </c>
      <c r="AY726" s="17" t="s">
        <v>154</v>
      </c>
      <c r="BE726" s="237">
        <f>IF(N726="základní",J726,0)</f>
        <v>0</v>
      </c>
      <c r="BF726" s="237">
        <f>IF(N726="snížená",J726,0)</f>
        <v>0</v>
      </c>
      <c r="BG726" s="237">
        <f>IF(N726="zákl. přenesená",J726,0)</f>
        <v>0</v>
      </c>
      <c r="BH726" s="237">
        <f>IF(N726="sníž. přenesená",J726,0)</f>
        <v>0</v>
      </c>
      <c r="BI726" s="237">
        <f>IF(N726="nulová",J726,0)</f>
        <v>0</v>
      </c>
      <c r="BJ726" s="17" t="s">
        <v>162</v>
      </c>
      <c r="BK726" s="237">
        <f>ROUND(I726*H726,2)</f>
        <v>0</v>
      </c>
      <c r="BL726" s="17" t="s">
        <v>242</v>
      </c>
      <c r="BM726" s="236" t="s">
        <v>1233</v>
      </c>
    </row>
    <row r="727" s="1" customFormat="1" ht="24" customHeight="1">
      <c r="B727" s="39"/>
      <c r="C727" s="225" t="s">
        <v>1234</v>
      </c>
      <c r="D727" s="225" t="s">
        <v>157</v>
      </c>
      <c r="E727" s="226" t="s">
        <v>1235</v>
      </c>
      <c r="F727" s="227" t="s">
        <v>1236</v>
      </c>
      <c r="G727" s="228" t="s">
        <v>186</v>
      </c>
      <c r="H727" s="229">
        <v>111.97</v>
      </c>
      <c r="I727" s="230"/>
      <c r="J727" s="231">
        <f>ROUND(I727*H727,2)</f>
        <v>0</v>
      </c>
      <c r="K727" s="227" t="s">
        <v>1</v>
      </c>
      <c r="L727" s="44"/>
      <c r="M727" s="232" t="s">
        <v>1</v>
      </c>
      <c r="N727" s="233" t="s">
        <v>45</v>
      </c>
      <c r="O727" s="87"/>
      <c r="P727" s="234">
        <f>O727*H727</f>
        <v>0</v>
      </c>
      <c r="Q727" s="234">
        <v>0.00048000000000000001</v>
      </c>
      <c r="R727" s="234">
        <f>Q727*H727</f>
        <v>0.053745599999999998</v>
      </c>
      <c r="S727" s="234">
        <v>0</v>
      </c>
      <c r="T727" s="235">
        <f>S727*H727</f>
        <v>0</v>
      </c>
      <c r="AR727" s="236" t="s">
        <v>242</v>
      </c>
      <c r="AT727" s="236" t="s">
        <v>157</v>
      </c>
      <c r="AU727" s="236" t="s">
        <v>162</v>
      </c>
      <c r="AY727" s="17" t="s">
        <v>154</v>
      </c>
      <c r="BE727" s="237">
        <f>IF(N727="základní",J727,0)</f>
        <v>0</v>
      </c>
      <c r="BF727" s="237">
        <f>IF(N727="snížená",J727,0)</f>
        <v>0</v>
      </c>
      <c r="BG727" s="237">
        <f>IF(N727="zákl. přenesená",J727,0)</f>
        <v>0</v>
      </c>
      <c r="BH727" s="237">
        <f>IF(N727="sníž. přenesená",J727,0)</f>
        <v>0</v>
      </c>
      <c r="BI727" s="237">
        <f>IF(N727="nulová",J727,0)</f>
        <v>0</v>
      </c>
      <c r="BJ727" s="17" t="s">
        <v>162</v>
      </c>
      <c r="BK727" s="237">
        <f>ROUND(I727*H727,2)</f>
        <v>0</v>
      </c>
      <c r="BL727" s="17" t="s">
        <v>242</v>
      </c>
      <c r="BM727" s="236" t="s">
        <v>1237</v>
      </c>
    </row>
    <row r="728" s="12" customFormat="1">
      <c r="B728" s="238"/>
      <c r="C728" s="239"/>
      <c r="D728" s="240" t="s">
        <v>164</v>
      </c>
      <c r="E728" s="241" t="s">
        <v>1</v>
      </c>
      <c r="F728" s="242" t="s">
        <v>1238</v>
      </c>
      <c r="G728" s="239"/>
      <c r="H728" s="243">
        <v>111.97</v>
      </c>
      <c r="I728" s="244"/>
      <c r="J728" s="239"/>
      <c r="K728" s="239"/>
      <c r="L728" s="245"/>
      <c r="M728" s="246"/>
      <c r="N728" s="247"/>
      <c r="O728" s="247"/>
      <c r="P728" s="247"/>
      <c r="Q728" s="247"/>
      <c r="R728" s="247"/>
      <c r="S728" s="247"/>
      <c r="T728" s="248"/>
      <c r="AT728" s="249" t="s">
        <v>164</v>
      </c>
      <c r="AU728" s="249" t="s">
        <v>162</v>
      </c>
      <c r="AV728" s="12" t="s">
        <v>162</v>
      </c>
      <c r="AW728" s="12" t="s">
        <v>35</v>
      </c>
      <c r="AX728" s="12" t="s">
        <v>87</v>
      </c>
      <c r="AY728" s="249" t="s">
        <v>154</v>
      </c>
    </row>
    <row r="729" s="1" customFormat="1" ht="24" customHeight="1">
      <c r="B729" s="39"/>
      <c r="C729" s="225" t="s">
        <v>1239</v>
      </c>
      <c r="D729" s="225" t="s">
        <v>157</v>
      </c>
      <c r="E729" s="226" t="s">
        <v>1240</v>
      </c>
      <c r="F729" s="227" t="s">
        <v>1241</v>
      </c>
      <c r="G729" s="228" t="s">
        <v>688</v>
      </c>
      <c r="H729" s="292"/>
      <c r="I729" s="230"/>
      <c r="J729" s="231">
        <f>ROUND(I729*H729,2)</f>
        <v>0</v>
      </c>
      <c r="K729" s="227" t="s">
        <v>168</v>
      </c>
      <c r="L729" s="44"/>
      <c r="M729" s="232" t="s">
        <v>1</v>
      </c>
      <c r="N729" s="233" t="s">
        <v>45</v>
      </c>
      <c r="O729" s="87"/>
      <c r="P729" s="234">
        <f>O729*H729</f>
        <v>0</v>
      </c>
      <c r="Q729" s="234">
        <v>0</v>
      </c>
      <c r="R729" s="234">
        <f>Q729*H729</f>
        <v>0</v>
      </c>
      <c r="S729" s="234">
        <v>0</v>
      </c>
      <c r="T729" s="235">
        <f>S729*H729</f>
        <v>0</v>
      </c>
      <c r="AR729" s="236" t="s">
        <v>242</v>
      </c>
      <c r="AT729" s="236" t="s">
        <v>157</v>
      </c>
      <c r="AU729" s="236" t="s">
        <v>162</v>
      </c>
      <c r="AY729" s="17" t="s">
        <v>154</v>
      </c>
      <c r="BE729" s="237">
        <f>IF(N729="základní",J729,0)</f>
        <v>0</v>
      </c>
      <c r="BF729" s="237">
        <f>IF(N729="snížená",J729,0)</f>
        <v>0</v>
      </c>
      <c r="BG729" s="237">
        <f>IF(N729="zákl. přenesená",J729,0)</f>
        <v>0</v>
      </c>
      <c r="BH729" s="237">
        <f>IF(N729="sníž. přenesená",J729,0)</f>
        <v>0</v>
      </c>
      <c r="BI729" s="237">
        <f>IF(N729="nulová",J729,0)</f>
        <v>0</v>
      </c>
      <c r="BJ729" s="17" t="s">
        <v>162</v>
      </c>
      <c r="BK729" s="237">
        <f>ROUND(I729*H729,2)</f>
        <v>0</v>
      </c>
      <c r="BL729" s="17" t="s">
        <v>242</v>
      </c>
      <c r="BM729" s="236" t="s">
        <v>1242</v>
      </c>
    </row>
    <row r="730" s="11" customFormat="1" ht="22.8" customHeight="1">
      <c r="B730" s="209"/>
      <c r="C730" s="210"/>
      <c r="D730" s="211" t="s">
        <v>78</v>
      </c>
      <c r="E730" s="223" t="s">
        <v>1243</v>
      </c>
      <c r="F730" s="223" t="s">
        <v>1244</v>
      </c>
      <c r="G730" s="210"/>
      <c r="H730" s="210"/>
      <c r="I730" s="213"/>
      <c r="J730" s="224">
        <f>BK730</f>
        <v>0</v>
      </c>
      <c r="K730" s="210"/>
      <c r="L730" s="215"/>
      <c r="M730" s="216"/>
      <c r="N730" s="217"/>
      <c r="O730" s="217"/>
      <c r="P730" s="218">
        <f>SUM(P731:P749)</f>
        <v>0</v>
      </c>
      <c r="Q730" s="217"/>
      <c r="R730" s="218">
        <f>SUM(R731:R749)</f>
        <v>0.13158774000000001</v>
      </c>
      <c r="S730" s="217"/>
      <c r="T730" s="219">
        <f>SUM(T731:T749)</f>
        <v>0.075869999999999993</v>
      </c>
      <c r="AR730" s="220" t="s">
        <v>162</v>
      </c>
      <c r="AT730" s="221" t="s">
        <v>78</v>
      </c>
      <c r="AU730" s="221" t="s">
        <v>87</v>
      </c>
      <c r="AY730" s="220" t="s">
        <v>154</v>
      </c>
      <c r="BK730" s="222">
        <f>SUM(BK731:BK749)</f>
        <v>0</v>
      </c>
    </row>
    <row r="731" s="1" customFormat="1" ht="16.5" customHeight="1">
      <c r="B731" s="39"/>
      <c r="C731" s="225" t="s">
        <v>1245</v>
      </c>
      <c r="D731" s="225" t="s">
        <v>157</v>
      </c>
      <c r="E731" s="226" t="s">
        <v>1246</v>
      </c>
      <c r="F731" s="227" t="s">
        <v>1247</v>
      </c>
      <c r="G731" s="228" t="s">
        <v>186</v>
      </c>
      <c r="H731" s="229">
        <v>16.07</v>
      </c>
      <c r="I731" s="230"/>
      <c r="J731" s="231">
        <f>ROUND(I731*H731,2)</f>
        <v>0</v>
      </c>
      <c r="K731" s="227" t="s">
        <v>168</v>
      </c>
      <c r="L731" s="44"/>
      <c r="M731" s="232" t="s">
        <v>1</v>
      </c>
      <c r="N731" s="233" t="s">
        <v>45</v>
      </c>
      <c r="O731" s="87"/>
      <c r="P731" s="234">
        <f>O731*H731</f>
        <v>0</v>
      </c>
      <c r="Q731" s="234">
        <v>0</v>
      </c>
      <c r="R731" s="234">
        <f>Q731*H731</f>
        <v>0</v>
      </c>
      <c r="S731" s="234">
        <v>0</v>
      </c>
      <c r="T731" s="235">
        <f>S731*H731</f>
        <v>0</v>
      </c>
      <c r="AR731" s="236" t="s">
        <v>242</v>
      </c>
      <c r="AT731" s="236" t="s">
        <v>157</v>
      </c>
      <c r="AU731" s="236" t="s">
        <v>162</v>
      </c>
      <c r="AY731" s="17" t="s">
        <v>154</v>
      </c>
      <c r="BE731" s="237">
        <f>IF(N731="základní",J731,0)</f>
        <v>0</v>
      </c>
      <c r="BF731" s="237">
        <f>IF(N731="snížená",J731,0)</f>
        <v>0</v>
      </c>
      <c r="BG731" s="237">
        <f>IF(N731="zákl. přenesená",J731,0)</f>
        <v>0</v>
      </c>
      <c r="BH731" s="237">
        <f>IF(N731="sníž. přenesená",J731,0)</f>
        <v>0</v>
      </c>
      <c r="BI731" s="237">
        <f>IF(N731="nulová",J731,0)</f>
        <v>0</v>
      </c>
      <c r="BJ731" s="17" t="s">
        <v>162</v>
      </c>
      <c r="BK731" s="237">
        <f>ROUND(I731*H731,2)</f>
        <v>0</v>
      </c>
      <c r="BL731" s="17" t="s">
        <v>242</v>
      </c>
      <c r="BM731" s="236" t="s">
        <v>1248</v>
      </c>
    </row>
    <row r="732" s="12" customFormat="1">
      <c r="B732" s="238"/>
      <c r="C732" s="239"/>
      <c r="D732" s="240" t="s">
        <v>164</v>
      </c>
      <c r="E732" s="241" t="s">
        <v>1</v>
      </c>
      <c r="F732" s="242" t="s">
        <v>1249</v>
      </c>
      <c r="G732" s="239"/>
      <c r="H732" s="243">
        <v>16.07</v>
      </c>
      <c r="I732" s="244"/>
      <c r="J732" s="239"/>
      <c r="K732" s="239"/>
      <c r="L732" s="245"/>
      <c r="M732" s="246"/>
      <c r="N732" s="247"/>
      <c r="O732" s="247"/>
      <c r="P732" s="247"/>
      <c r="Q732" s="247"/>
      <c r="R732" s="247"/>
      <c r="S732" s="247"/>
      <c r="T732" s="248"/>
      <c r="AT732" s="249" t="s">
        <v>164</v>
      </c>
      <c r="AU732" s="249" t="s">
        <v>162</v>
      </c>
      <c r="AV732" s="12" t="s">
        <v>162</v>
      </c>
      <c r="AW732" s="12" t="s">
        <v>35</v>
      </c>
      <c r="AX732" s="12" t="s">
        <v>87</v>
      </c>
      <c r="AY732" s="249" t="s">
        <v>154</v>
      </c>
    </row>
    <row r="733" s="1" customFormat="1" ht="24" customHeight="1">
      <c r="B733" s="39"/>
      <c r="C733" s="225" t="s">
        <v>1250</v>
      </c>
      <c r="D733" s="225" t="s">
        <v>157</v>
      </c>
      <c r="E733" s="226" t="s">
        <v>1251</v>
      </c>
      <c r="F733" s="227" t="s">
        <v>1252</v>
      </c>
      <c r="G733" s="228" t="s">
        <v>186</v>
      </c>
      <c r="H733" s="229">
        <v>16.07</v>
      </c>
      <c r="I733" s="230"/>
      <c r="J733" s="231">
        <f>ROUND(I733*H733,2)</f>
        <v>0</v>
      </c>
      <c r="K733" s="227" t="s">
        <v>168</v>
      </c>
      <c r="L733" s="44"/>
      <c r="M733" s="232" t="s">
        <v>1</v>
      </c>
      <c r="N733" s="233" t="s">
        <v>45</v>
      </c>
      <c r="O733" s="87"/>
      <c r="P733" s="234">
        <f>O733*H733</f>
        <v>0</v>
      </c>
      <c r="Q733" s="234">
        <v>3.0000000000000001E-05</v>
      </c>
      <c r="R733" s="234">
        <f>Q733*H733</f>
        <v>0.00048210000000000001</v>
      </c>
      <c r="S733" s="234">
        <v>0</v>
      </c>
      <c r="T733" s="235">
        <f>S733*H733</f>
        <v>0</v>
      </c>
      <c r="AR733" s="236" t="s">
        <v>242</v>
      </c>
      <c r="AT733" s="236" t="s">
        <v>157</v>
      </c>
      <c r="AU733" s="236" t="s">
        <v>162</v>
      </c>
      <c r="AY733" s="17" t="s">
        <v>154</v>
      </c>
      <c r="BE733" s="237">
        <f>IF(N733="základní",J733,0)</f>
        <v>0</v>
      </c>
      <c r="BF733" s="237">
        <f>IF(N733="snížená",J733,0)</f>
        <v>0</v>
      </c>
      <c r="BG733" s="237">
        <f>IF(N733="zákl. přenesená",J733,0)</f>
        <v>0</v>
      </c>
      <c r="BH733" s="237">
        <f>IF(N733="sníž. přenesená",J733,0)</f>
        <v>0</v>
      </c>
      <c r="BI733" s="237">
        <f>IF(N733="nulová",J733,0)</f>
        <v>0</v>
      </c>
      <c r="BJ733" s="17" t="s">
        <v>162</v>
      </c>
      <c r="BK733" s="237">
        <f>ROUND(I733*H733,2)</f>
        <v>0</v>
      </c>
      <c r="BL733" s="17" t="s">
        <v>242</v>
      </c>
      <c r="BM733" s="236" t="s">
        <v>1253</v>
      </c>
    </row>
    <row r="734" s="1" customFormat="1" ht="24" customHeight="1">
      <c r="B734" s="39"/>
      <c r="C734" s="225" t="s">
        <v>1254</v>
      </c>
      <c r="D734" s="225" t="s">
        <v>157</v>
      </c>
      <c r="E734" s="226" t="s">
        <v>1255</v>
      </c>
      <c r="F734" s="227" t="s">
        <v>1256</v>
      </c>
      <c r="G734" s="228" t="s">
        <v>186</v>
      </c>
      <c r="H734" s="229">
        <v>16.07</v>
      </c>
      <c r="I734" s="230"/>
      <c r="J734" s="231">
        <f>ROUND(I734*H734,2)</f>
        <v>0</v>
      </c>
      <c r="K734" s="227" t="s">
        <v>168</v>
      </c>
      <c r="L734" s="44"/>
      <c r="M734" s="232" t="s">
        <v>1</v>
      </c>
      <c r="N734" s="233" t="s">
        <v>45</v>
      </c>
      <c r="O734" s="87"/>
      <c r="P734" s="234">
        <f>O734*H734</f>
        <v>0</v>
      </c>
      <c r="Q734" s="234">
        <v>0.0045500000000000002</v>
      </c>
      <c r="R734" s="234">
        <f>Q734*H734</f>
        <v>0.073118500000000003</v>
      </c>
      <c r="S734" s="234">
        <v>0</v>
      </c>
      <c r="T734" s="235">
        <f>S734*H734</f>
        <v>0</v>
      </c>
      <c r="AR734" s="236" t="s">
        <v>242</v>
      </c>
      <c r="AT734" s="236" t="s">
        <v>157</v>
      </c>
      <c r="AU734" s="236" t="s">
        <v>162</v>
      </c>
      <c r="AY734" s="17" t="s">
        <v>154</v>
      </c>
      <c r="BE734" s="237">
        <f>IF(N734="základní",J734,0)</f>
        <v>0</v>
      </c>
      <c r="BF734" s="237">
        <f>IF(N734="snížená",J734,0)</f>
        <v>0</v>
      </c>
      <c r="BG734" s="237">
        <f>IF(N734="zákl. přenesená",J734,0)</f>
        <v>0</v>
      </c>
      <c r="BH734" s="237">
        <f>IF(N734="sníž. přenesená",J734,0)</f>
        <v>0</v>
      </c>
      <c r="BI734" s="237">
        <f>IF(N734="nulová",J734,0)</f>
        <v>0</v>
      </c>
      <c r="BJ734" s="17" t="s">
        <v>162</v>
      </c>
      <c r="BK734" s="237">
        <f>ROUND(I734*H734,2)</f>
        <v>0</v>
      </c>
      <c r="BL734" s="17" t="s">
        <v>242</v>
      </c>
      <c r="BM734" s="236" t="s">
        <v>1257</v>
      </c>
    </row>
    <row r="735" s="1" customFormat="1" ht="24" customHeight="1">
      <c r="B735" s="39"/>
      <c r="C735" s="225" t="s">
        <v>1258</v>
      </c>
      <c r="D735" s="225" t="s">
        <v>157</v>
      </c>
      <c r="E735" s="226" t="s">
        <v>1259</v>
      </c>
      <c r="F735" s="227" t="s">
        <v>1260</v>
      </c>
      <c r="G735" s="228" t="s">
        <v>186</v>
      </c>
      <c r="H735" s="229">
        <v>22.789999999999999</v>
      </c>
      <c r="I735" s="230"/>
      <c r="J735" s="231">
        <f>ROUND(I735*H735,2)</f>
        <v>0</v>
      </c>
      <c r="K735" s="227" t="s">
        <v>168</v>
      </c>
      <c r="L735" s="44"/>
      <c r="M735" s="232" t="s">
        <v>1</v>
      </c>
      <c r="N735" s="233" t="s">
        <v>45</v>
      </c>
      <c r="O735" s="87"/>
      <c r="P735" s="234">
        <f>O735*H735</f>
        <v>0</v>
      </c>
      <c r="Q735" s="234">
        <v>0</v>
      </c>
      <c r="R735" s="234">
        <f>Q735*H735</f>
        <v>0</v>
      </c>
      <c r="S735" s="234">
        <v>0.0030000000000000001</v>
      </c>
      <c r="T735" s="235">
        <f>S735*H735</f>
        <v>0.06837</v>
      </c>
      <c r="AR735" s="236" t="s">
        <v>242</v>
      </c>
      <c r="AT735" s="236" t="s">
        <v>157</v>
      </c>
      <c r="AU735" s="236" t="s">
        <v>162</v>
      </c>
      <c r="AY735" s="17" t="s">
        <v>154</v>
      </c>
      <c r="BE735" s="237">
        <f>IF(N735="základní",J735,0)</f>
        <v>0</v>
      </c>
      <c r="BF735" s="237">
        <f>IF(N735="snížená",J735,0)</f>
        <v>0</v>
      </c>
      <c r="BG735" s="237">
        <f>IF(N735="zákl. přenesená",J735,0)</f>
        <v>0</v>
      </c>
      <c r="BH735" s="237">
        <f>IF(N735="sníž. přenesená",J735,0)</f>
        <v>0</v>
      </c>
      <c r="BI735" s="237">
        <f>IF(N735="nulová",J735,0)</f>
        <v>0</v>
      </c>
      <c r="BJ735" s="17" t="s">
        <v>162</v>
      </c>
      <c r="BK735" s="237">
        <f>ROUND(I735*H735,2)</f>
        <v>0</v>
      </c>
      <c r="BL735" s="17" t="s">
        <v>242</v>
      </c>
      <c r="BM735" s="236" t="s">
        <v>1261</v>
      </c>
    </row>
    <row r="736" s="12" customFormat="1">
      <c r="B736" s="238"/>
      <c r="C736" s="239"/>
      <c r="D736" s="240" t="s">
        <v>164</v>
      </c>
      <c r="E736" s="241" t="s">
        <v>1</v>
      </c>
      <c r="F736" s="242" t="s">
        <v>1225</v>
      </c>
      <c r="G736" s="239"/>
      <c r="H736" s="243">
        <v>14.050000000000001</v>
      </c>
      <c r="I736" s="244"/>
      <c r="J736" s="239"/>
      <c r="K736" s="239"/>
      <c r="L736" s="245"/>
      <c r="M736" s="246"/>
      <c r="N736" s="247"/>
      <c r="O736" s="247"/>
      <c r="P736" s="247"/>
      <c r="Q736" s="247"/>
      <c r="R736" s="247"/>
      <c r="S736" s="247"/>
      <c r="T736" s="248"/>
      <c r="AT736" s="249" t="s">
        <v>164</v>
      </c>
      <c r="AU736" s="249" t="s">
        <v>162</v>
      </c>
      <c r="AV736" s="12" t="s">
        <v>162</v>
      </c>
      <c r="AW736" s="12" t="s">
        <v>35</v>
      </c>
      <c r="AX736" s="12" t="s">
        <v>79</v>
      </c>
      <c r="AY736" s="249" t="s">
        <v>154</v>
      </c>
    </row>
    <row r="737" s="12" customFormat="1">
      <c r="B737" s="238"/>
      <c r="C737" s="239"/>
      <c r="D737" s="240" t="s">
        <v>164</v>
      </c>
      <c r="E737" s="241" t="s">
        <v>1</v>
      </c>
      <c r="F737" s="242" t="s">
        <v>252</v>
      </c>
      <c r="G737" s="239"/>
      <c r="H737" s="243">
        <v>8.7400000000000002</v>
      </c>
      <c r="I737" s="244"/>
      <c r="J737" s="239"/>
      <c r="K737" s="239"/>
      <c r="L737" s="245"/>
      <c r="M737" s="246"/>
      <c r="N737" s="247"/>
      <c r="O737" s="247"/>
      <c r="P737" s="247"/>
      <c r="Q737" s="247"/>
      <c r="R737" s="247"/>
      <c r="S737" s="247"/>
      <c r="T737" s="248"/>
      <c r="AT737" s="249" t="s">
        <v>164</v>
      </c>
      <c r="AU737" s="249" t="s">
        <v>162</v>
      </c>
      <c r="AV737" s="12" t="s">
        <v>162</v>
      </c>
      <c r="AW737" s="12" t="s">
        <v>35</v>
      </c>
      <c r="AX737" s="12" t="s">
        <v>79</v>
      </c>
      <c r="AY737" s="249" t="s">
        <v>154</v>
      </c>
    </row>
    <row r="738" s="13" customFormat="1">
      <c r="B738" s="250"/>
      <c r="C738" s="251"/>
      <c r="D738" s="240" t="s">
        <v>164</v>
      </c>
      <c r="E738" s="252" t="s">
        <v>1</v>
      </c>
      <c r="F738" s="253" t="s">
        <v>182</v>
      </c>
      <c r="G738" s="251"/>
      <c r="H738" s="254">
        <v>22.789999999999999</v>
      </c>
      <c r="I738" s="255"/>
      <c r="J738" s="251"/>
      <c r="K738" s="251"/>
      <c r="L738" s="256"/>
      <c r="M738" s="257"/>
      <c r="N738" s="258"/>
      <c r="O738" s="258"/>
      <c r="P738" s="258"/>
      <c r="Q738" s="258"/>
      <c r="R738" s="258"/>
      <c r="S738" s="258"/>
      <c r="T738" s="259"/>
      <c r="AT738" s="260" t="s">
        <v>164</v>
      </c>
      <c r="AU738" s="260" t="s">
        <v>162</v>
      </c>
      <c r="AV738" s="13" t="s">
        <v>161</v>
      </c>
      <c r="AW738" s="13" t="s">
        <v>35</v>
      </c>
      <c r="AX738" s="13" t="s">
        <v>87</v>
      </c>
      <c r="AY738" s="260" t="s">
        <v>154</v>
      </c>
    </row>
    <row r="739" s="1" customFormat="1" ht="16.5" customHeight="1">
      <c r="B739" s="39"/>
      <c r="C739" s="225" t="s">
        <v>1262</v>
      </c>
      <c r="D739" s="225" t="s">
        <v>157</v>
      </c>
      <c r="E739" s="226" t="s">
        <v>1263</v>
      </c>
      <c r="F739" s="227" t="s">
        <v>1264</v>
      </c>
      <c r="G739" s="228" t="s">
        <v>186</v>
      </c>
      <c r="H739" s="229">
        <v>16.07</v>
      </c>
      <c r="I739" s="230"/>
      <c r="J739" s="231">
        <f>ROUND(I739*H739,2)</f>
        <v>0</v>
      </c>
      <c r="K739" s="227" t="s">
        <v>1</v>
      </c>
      <c r="L739" s="44"/>
      <c r="M739" s="232" t="s">
        <v>1</v>
      </c>
      <c r="N739" s="233" t="s">
        <v>45</v>
      </c>
      <c r="O739" s="87"/>
      <c r="P739" s="234">
        <f>O739*H739</f>
        <v>0</v>
      </c>
      <c r="Q739" s="234">
        <v>0.00029999999999999997</v>
      </c>
      <c r="R739" s="234">
        <f>Q739*H739</f>
        <v>0.0048209999999999998</v>
      </c>
      <c r="S739" s="234">
        <v>0</v>
      </c>
      <c r="T739" s="235">
        <f>S739*H739</f>
        <v>0</v>
      </c>
      <c r="AR739" s="236" t="s">
        <v>242</v>
      </c>
      <c r="AT739" s="236" t="s">
        <v>157</v>
      </c>
      <c r="AU739" s="236" t="s">
        <v>162</v>
      </c>
      <c r="AY739" s="17" t="s">
        <v>154</v>
      </c>
      <c r="BE739" s="237">
        <f>IF(N739="základní",J739,0)</f>
        <v>0</v>
      </c>
      <c r="BF739" s="237">
        <f>IF(N739="snížená",J739,0)</f>
        <v>0</v>
      </c>
      <c r="BG739" s="237">
        <f>IF(N739="zákl. přenesená",J739,0)</f>
        <v>0</v>
      </c>
      <c r="BH739" s="237">
        <f>IF(N739="sníž. přenesená",J739,0)</f>
        <v>0</v>
      </c>
      <c r="BI739" s="237">
        <f>IF(N739="nulová",J739,0)</f>
        <v>0</v>
      </c>
      <c r="BJ739" s="17" t="s">
        <v>162</v>
      </c>
      <c r="BK739" s="237">
        <f>ROUND(I739*H739,2)</f>
        <v>0</v>
      </c>
      <c r="BL739" s="17" t="s">
        <v>242</v>
      </c>
      <c r="BM739" s="236" t="s">
        <v>1265</v>
      </c>
    </row>
    <row r="740" s="12" customFormat="1">
      <c r="B740" s="238"/>
      <c r="C740" s="239"/>
      <c r="D740" s="240" t="s">
        <v>164</v>
      </c>
      <c r="E740" s="241" t="s">
        <v>1</v>
      </c>
      <c r="F740" s="242" t="s">
        <v>1266</v>
      </c>
      <c r="G740" s="239"/>
      <c r="H740" s="243">
        <v>16.07</v>
      </c>
      <c r="I740" s="244"/>
      <c r="J740" s="239"/>
      <c r="K740" s="239"/>
      <c r="L740" s="245"/>
      <c r="M740" s="246"/>
      <c r="N740" s="247"/>
      <c r="O740" s="247"/>
      <c r="P740" s="247"/>
      <c r="Q740" s="247"/>
      <c r="R740" s="247"/>
      <c r="S740" s="247"/>
      <c r="T740" s="248"/>
      <c r="AT740" s="249" t="s">
        <v>164</v>
      </c>
      <c r="AU740" s="249" t="s">
        <v>162</v>
      </c>
      <c r="AV740" s="12" t="s">
        <v>162</v>
      </c>
      <c r="AW740" s="12" t="s">
        <v>35</v>
      </c>
      <c r="AX740" s="12" t="s">
        <v>87</v>
      </c>
      <c r="AY740" s="249" t="s">
        <v>154</v>
      </c>
    </row>
    <row r="741" s="1" customFormat="1" ht="24" customHeight="1">
      <c r="B741" s="39"/>
      <c r="C741" s="282" t="s">
        <v>1267</v>
      </c>
      <c r="D741" s="282" t="s">
        <v>380</v>
      </c>
      <c r="E741" s="283" t="s">
        <v>1268</v>
      </c>
      <c r="F741" s="284" t="s">
        <v>1269</v>
      </c>
      <c r="G741" s="285" t="s">
        <v>186</v>
      </c>
      <c r="H741" s="286">
        <v>17.677</v>
      </c>
      <c r="I741" s="287"/>
      <c r="J741" s="288">
        <f>ROUND(I741*H741,2)</f>
        <v>0</v>
      </c>
      <c r="K741" s="284" t="s">
        <v>1</v>
      </c>
      <c r="L741" s="289"/>
      <c r="M741" s="290" t="s">
        <v>1</v>
      </c>
      <c r="N741" s="291" t="s">
        <v>45</v>
      </c>
      <c r="O741" s="87"/>
      <c r="P741" s="234">
        <f>O741*H741</f>
        <v>0</v>
      </c>
      <c r="Q741" s="234">
        <v>0.0030000000000000001</v>
      </c>
      <c r="R741" s="234">
        <f>Q741*H741</f>
        <v>0.053031000000000002</v>
      </c>
      <c r="S741" s="234">
        <v>0</v>
      </c>
      <c r="T741" s="235">
        <f>S741*H741</f>
        <v>0</v>
      </c>
      <c r="AR741" s="236" t="s">
        <v>385</v>
      </c>
      <c r="AT741" s="236" t="s">
        <v>380</v>
      </c>
      <c r="AU741" s="236" t="s">
        <v>162</v>
      </c>
      <c r="AY741" s="17" t="s">
        <v>154</v>
      </c>
      <c r="BE741" s="237">
        <f>IF(N741="základní",J741,0)</f>
        <v>0</v>
      </c>
      <c r="BF741" s="237">
        <f>IF(N741="snížená",J741,0)</f>
        <v>0</v>
      </c>
      <c r="BG741" s="237">
        <f>IF(N741="zákl. přenesená",J741,0)</f>
        <v>0</v>
      </c>
      <c r="BH741" s="237">
        <f>IF(N741="sníž. přenesená",J741,0)</f>
        <v>0</v>
      </c>
      <c r="BI741" s="237">
        <f>IF(N741="nulová",J741,0)</f>
        <v>0</v>
      </c>
      <c r="BJ741" s="17" t="s">
        <v>162</v>
      </c>
      <c r="BK741" s="237">
        <f>ROUND(I741*H741,2)</f>
        <v>0</v>
      </c>
      <c r="BL741" s="17" t="s">
        <v>242</v>
      </c>
      <c r="BM741" s="236" t="s">
        <v>1270</v>
      </c>
    </row>
    <row r="742" s="12" customFormat="1">
      <c r="B742" s="238"/>
      <c r="C742" s="239"/>
      <c r="D742" s="240" t="s">
        <v>164</v>
      </c>
      <c r="E742" s="239"/>
      <c r="F742" s="242" t="s">
        <v>1271</v>
      </c>
      <c r="G742" s="239"/>
      <c r="H742" s="243">
        <v>17.677</v>
      </c>
      <c r="I742" s="244"/>
      <c r="J742" s="239"/>
      <c r="K742" s="239"/>
      <c r="L742" s="245"/>
      <c r="M742" s="246"/>
      <c r="N742" s="247"/>
      <c r="O742" s="247"/>
      <c r="P742" s="247"/>
      <c r="Q742" s="247"/>
      <c r="R742" s="247"/>
      <c r="S742" s="247"/>
      <c r="T742" s="248"/>
      <c r="AT742" s="249" t="s">
        <v>164</v>
      </c>
      <c r="AU742" s="249" t="s">
        <v>162</v>
      </c>
      <c r="AV742" s="12" t="s">
        <v>162</v>
      </c>
      <c r="AW742" s="12" t="s">
        <v>4</v>
      </c>
      <c r="AX742" s="12" t="s">
        <v>87</v>
      </c>
      <c r="AY742" s="249" t="s">
        <v>154</v>
      </c>
    </row>
    <row r="743" s="1" customFormat="1" ht="16.5" customHeight="1">
      <c r="B743" s="39"/>
      <c r="C743" s="225" t="s">
        <v>1272</v>
      </c>
      <c r="D743" s="225" t="s">
        <v>157</v>
      </c>
      <c r="E743" s="226" t="s">
        <v>1273</v>
      </c>
      <c r="F743" s="227" t="s">
        <v>1274</v>
      </c>
      <c r="G743" s="228" t="s">
        <v>204</v>
      </c>
      <c r="H743" s="229">
        <v>25</v>
      </c>
      <c r="I743" s="230"/>
      <c r="J743" s="231">
        <f>ROUND(I743*H743,2)</f>
        <v>0</v>
      </c>
      <c r="K743" s="227" t="s">
        <v>168</v>
      </c>
      <c r="L743" s="44"/>
      <c r="M743" s="232" t="s">
        <v>1</v>
      </c>
      <c r="N743" s="233" t="s">
        <v>45</v>
      </c>
      <c r="O743" s="87"/>
      <c r="P743" s="234">
        <f>O743*H743</f>
        <v>0</v>
      </c>
      <c r="Q743" s="234">
        <v>0</v>
      </c>
      <c r="R743" s="234">
        <f>Q743*H743</f>
        <v>0</v>
      </c>
      <c r="S743" s="234">
        <v>0.00029999999999999997</v>
      </c>
      <c r="T743" s="235">
        <f>S743*H743</f>
        <v>0.0074999999999999997</v>
      </c>
      <c r="AR743" s="236" t="s">
        <v>242</v>
      </c>
      <c r="AT743" s="236" t="s">
        <v>157</v>
      </c>
      <c r="AU743" s="236" t="s">
        <v>162</v>
      </c>
      <c r="AY743" s="17" t="s">
        <v>154</v>
      </c>
      <c r="BE743" s="237">
        <f>IF(N743="základní",J743,0)</f>
        <v>0</v>
      </c>
      <c r="BF743" s="237">
        <f>IF(N743="snížená",J743,0)</f>
        <v>0</v>
      </c>
      <c r="BG743" s="237">
        <f>IF(N743="zákl. přenesená",J743,0)</f>
        <v>0</v>
      </c>
      <c r="BH743" s="237">
        <f>IF(N743="sníž. přenesená",J743,0)</f>
        <v>0</v>
      </c>
      <c r="BI743" s="237">
        <f>IF(N743="nulová",J743,0)</f>
        <v>0</v>
      </c>
      <c r="BJ743" s="17" t="s">
        <v>162</v>
      </c>
      <c r="BK743" s="237">
        <f>ROUND(I743*H743,2)</f>
        <v>0</v>
      </c>
      <c r="BL743" s="17" t="s">
        <v>242</v>
      </c>
      <c r="BM743" s="236" t="s">
        <v>1275</v>
      </c>
    </row>
    <row r="744" s="12" customFormat="1">
      <c r="B744" s="238"/>
      <c r="C744" s="239"/>
      <c r="D744" s="240" t="s">
        <v>164</v>
      </c>
      <c r="E744" s="241" t="s">
        <v>1</v>
      </c>
      <c r="F744" s="242" t="s">
        <v>1276</v>
      </c>
      <c r="G744" s="239"/>
      <c r="H744" s="243">
        <v>13.699999999999999</v>
      </c>
      <c r="I744" s="244"/>
      <c r="J744" s="239"/>
      <c r="K744" s="239"/>
      <c r="L744" s="245"/>
      <c r="M744" s="246"/>
      <c r="N744" s="247"/>
      <c r="O744" s="247"/>
      <c r="P744" s="247"/>
      <c r="Q744" s="247"/>
      <c r="R744" s="247"/>
      <c r="S744" s="247"/>
      <c r="T744" s="248"/>
      <c r="AT744" s="249" t="s">
        <v>164</v>
      </c>
      <c r="AU744" s="249" t="s">
        <v>162</v>
      </c>
      <c r="AV744" s="12" t="s">
        <v>162</v>
      </c>
      <c r="AW744" s="12" t="s">
        <v>35</v>
      </c>
      <c r="AX744" s="12" t="s">
        <v>79</v>
      </c>
      <c r="AY744" s="249" t="s">
        <v>154</v>
      </c>
    </row>
    <row r="745" s="12" customFormat="1">
      <c r="B745" s="238"/>
      <c r="C745" s="239"/>
      <c r="D745" s="240" t="s">
        <v>164</v>
      </c>
      <c r="E745" s="241" t="s">
        <v>1</v>
      </c>
      <c r="F745" s="242" t="s">
        <v>1277</v>
      </c>
      <c r="G745" s="239"/>
      <c r="H745" s="243">
        <v>11.300000000000001</v>
      </c>
      <c r="I745" s="244"/>
      <c r="J745" s="239"/>
      <c r="K745" s="239"/>
      <c r="L745" s="245"/>
      <c r="M745" s="246"/>
      <c r="N745" s="247"/>
      <c r="O745" s="247"/>
      <c r="P745" s="247"/>
      <c r="Q745" s="247"/>
      <c r="R745" s="247"/>
      <c r="S745" s="247"/>
      <c r="T745" s="248"/>
      <c r="AT745" s="249" t="s">
        <v>164</v>
      </c>
      <c r="AU745" s="249" t="s">
        <v>162</v>
      </c>
      <c r="AV745" s="12" t="s">
        <v>162</v>
      </c>
      <c r="AW745" s="12" t="s">
        <v>35</v>
      </c>
      <c r="AX745" s="12" t="s">
        <v>79</v>
      </c>
      <c r="AY745" s="249" t="s">
        <v>154</v>
      </c>
    </row>
    <row r="746" s="13" customFormat="1">
      <c r="B746" s="250"/>
      <c r="C746" s="251"/>
      <c r="D746" s="240" t="s">
        <v>164</v>
      </c>
      <c r="E746" s="252" t="s">
        <v>1</v>
      </c>
      <c r="F746" s="253" t="s">
        <v>182</v>
      </c>
      <c r="G746" s="251"/>
      <c r="H746" s="254">
        <v>25</v>
      </c>
      <c r="I746" s="255"/>
      <c r="J746" s="251"/>
      <c r="K746" s="251"/>
      <c r="L746" s="256"/>
      <c r="M746" s="257"/>
      <c r="N746" s="258"/>
      <c r="O746" s="258"/>
      <c r="P746" s="258"/>
      <c r="Q746" s="258"/>
      <c r="R746" s="258"/>
      <c r="S746" s="258"/>
      <c r="T746" s="259"/>
      <c r="AT746" s="260" t="s">
        <v>164</v>
      </c>
      <c r="AU746" s="260" t="s">
        <v>162</v>
      </c>
      <c r="AV746" s="13" t="s">
        <v>161</v>
      </c>
      <c r="AW746" s="13" t="s">
        <v>35</v>
      </c>
      <c r="AX746" s="13" t="s">
        <v>87</v>
      </c>
      <c r="AY746" s="260" t="s">
        <v>154</v>
      </c>
    </row>
    <row r="747" s="1" customFormat="1" ht="24" customHeight="1">
      <c r="B747" s="39"/>
      <c r="C747" s="225" t="s">
        <v>1278</v>
      </c>
      <c r="D747" s="225" t="s">
        <v>157</v>
      </c>
      <c r="E747" s="226" t="s">
        <v>1279</v>
      </c>
      <c r="F747" s="227" t="s">
        <v>1280</v>
      </c>
      <c r="G747" s="228" t="s">
        <v>204</v>
      </c>
      <c r="H747" s="229">
        <v>13.513999999999999</v>
      </c>
      <c r="I747" s="230"/>
      <c r="J747" s="231">
        <f>ROUND(I747*H747,2)</f>
        <v>0</v>
      </c>
      <c r="K747" s="227" t="s">
        <v>1</v>
      </c>
      <c r="L747" s="44"/>
      <c r="M747" s="232" t="s">
        <v>1</v>
      </c>
      <c r="N747" s="233" t="s">
        <v>45</v>
      </c>
      <c r="O747" s="87"/>
      <c r="P747" s="234">
        <f>O747*H747</f>
        <v>0</v>
      </c>
      <c r="Q747" s="234">
        <v>1.0000000000000001E-05</v>
      </c>
      <c r="R747" s="234">
        <f>Q747*H747</f>
        <v>0.00013514000000000001</v>
      </c>
      <c r="S747" s="234">
        <v>0</v>
      </c>
      <c r="T747" s="235">
        <f>S747*H747</f>
        <v>0</v>
      </c>
      <c r="AR747" s="236" t="s">
        <v>242</v>
      </c>
      <c r="AT747" s="236" t="s">
        <v>157</v>
      </c>
      <c r="AU747" s="236" t="s">
        <v>162</v>
      </c>
      <c r="AY747" s="17" t="s">
        <v>154</v>
      </c>
      <c r="BE747" s="237">
        <f>IF(N747="základní",J747,0)</f>
        <v>0</v>
      </c>
      <c r="BF747" s="237">
        <f>IF(N747="snížená",J747,0)</f>
        <v>0</v>
      </c>
      <c r="BG747" s="237">
        <f>IF(N747="zákl. přenesená",J747,0)</f>
        <v>0</v>
      </c>
      <c r="BH747" s="237">
        <f>IF(N747="sníž. přenesená",J747,0)</f>
        <v>0</v>
      </c>
      <c r="BI747" s="237">
        <f>IF(N747="nulová",J747,0)</f>
        <v>0</v>
      </c>
      <c r="BJ747" s="17" t="s">
        <v>162</v>
      </c>
      <c r="BK747" s="237">
        <f>ROUND(I747*H747,2)</f>
        <v>0</v>
      </c>
      <c r="BL747" s="17" t="s">
        <v>242</v>
      </c>
      <c r="BM747" s="236" t="s">
        <v>1281</v>
      </c>
    </row>
    <row r="748" s="12" customFormat="1">
      <c r="B748" s="238"/>
      <c r="C748" s="239"/>
      <c r="D748" s="240" t="s">
        <v>164</v>
      </c>
      <c r="E748" s="241" t="s">
        <v>1</v>
      </c>
      <c r="F748" s="242" t="s">
        <v>1282</v>
      </c>
      <c r="G748" s="239"/>
      <c r="H748" s="243">
        <v>13.513999999999999</v>
      </c>
      <c r="I748" s="244"/>
      <c r="J748" s="239"/>
      <c r="K748" s="239"/>
      <c r="L748" s="245"/>
      <c r="M748" s="246"/>
      <c r="N748" s="247"/>
      <c r="O748" s="247"/>
      <c r="P748" s="247"/>
      <c r="Q748" s="247"/>
      <c r="R748" s="247"/>
      <c r="S748" s="247"/>
      <c r="T748" s="248"/>
      <c r="AT748" s="249" t="s">
        <v>164</v>
      </c>
      <c r="AU748" s="249" t="s">
        <v>162</v>
      </c>
      <c r="AV748" s="12" t="s">
        <v>162</v>
      </c>
      <c r="AW748" s="12" t="s">
        <v>35</v>
      </c>
      <c r="AX748" s="12" t="s">
        <v>87</v>
      </c>
      <c r="AY748" s="249" t="s">
        <v>154</v>
      </c>
    </row>
    <row r="749" s="1" customFormat="1" ht="24" customHeight="1">
      <c r="B749" s="39"/>
      <c r="C749" s="225" t="s">
        <v>1283</v>
      </c>
      <c r="D749" s="225" t="s">
        <v>157</v>
      </c>
      <c r="E749" s="226" t="s">
        <v>1284</v>
      </c>
      <c r="F749" s="227" t="s">
        <v>1285</v>
      </c>
      <c r="G749" s="228" t="s">
        <v>688</v>
      </c>
      <c r="H749" s="292"/>
      <c r="I749" s="230"/>
      <c r="J749" s="231">
        <f>ROUND(I749*H749,2)</f>
        <v>0</v>
      </c>
      <c r="K749" s="227" t="s">
        <v>168</v>
      </c>
      <c r="L749" s="44"/>
      <c r="M749" s="232" t="s">
        <v>1</v>
      </c>
      <c r="N749" s="233" t="s">
        <v>45</v>
      </c>
      <c r="O749" s="87"/>
      <c r="P749" s="234">
        <f>O749*H749</f>
        <v>0</v>
      </c>
      <c r="Q749" s="234">
        <v>0</v>
      </c>
      <c r="R749" s="234">
        <f>Q749*H749</f>
        <v>0</v>
      </c>
      <c r="S749" s="234">
        <v>0</v>
      </c>
      <c r="T749" s="235">
        <f>S749*H749</f>
        <v>0</v>
      </c>
      <c r="AR749" s="236" t="s">
        <v>242</v>
      </c>
      <c r="AT749" s="236" t="s">
        <v>157</v>
      </c>
      <c r="AU749" s="236" t="s">
        <v>162</v>
      </c>
      <c r="AY749" s="17" t="s">
        <v>154</v>
      </c>
      <c r="BE749" s="237">
        <f>IF(N749="základní",J749,0)</f>
        <v>0</v>
      </c>
      <c r="BF749" s="237">
        <f>IF(N749="snížená",J749,0)</f>
        <v>0</v>
      </c>
      <c r="BG749" s="237">
        <f>IF(N749="zákl. přenesená",J749,0)</f>
        <v>0</v>
      </c>
      <c r="BH749" s="237">
        <f>IF(N749="sníž. přenesená",J749,0)</f>
        <v>0</v>
      </c>
      <c r="BI749" s="237">
        <f>IF(N749="nulová",J749,0)</f>
        <v>0</v>
      </c>
      <c r="BJ749" s="17" t="s">
        <v>162</v>
      </c>
      <c r="BK749" s="237">
        <f>ROUND(I749*H749,2)</f>
        <v>0</v>
      </c>
      <c r="BL749" s="17" t="s">
        <v>242</v>
      </c>
      <c r="BM749" s="236" t="s">
        <v>1286</v>
      </c>
    </row>
    <row r="750" s="11" customFormat="1" ht="22.8" customHeight="1">
      <c r="B750" s="209"/>
      <c r="C750" s="210"/>
      <c r="D750" s="211" t="s">
        <v>78</v>
      </c>
      <c r="E750" s="223" t="s">
        <v>1287</v>
      </c>
      <c r="F750" s="223" t="s">
        <v>1288</v>
      </c>
      <c r="G750" s="210"/>
      <c r="H750" s="210"/>
      <c r="I750" s="213"/>
      <c r="J750" s="224">
        <f>BK750</f>
        <v>0</v>
      </c>
      <c r="K750" s="210"/>
      <c r="L750" s="215"/>
      <c r="M750" s="216"/>
      <c r="N750" s="217"/>
      <c r="O750" s="217"/>
      <c r="P750" s="218">
        <f>SUM(P751:P785)</f>
        <v>0</v>
      </c>
      <c r="Q750" s="217"/>
      <c r="R750" s="218">
        <f>SUM(R751:R785)</f>
        <v>0.72779439999999995</v>
      </c>
      <c r="S750" s="217"/>
      <c r="T750" s="219">
        <f>SUM(T751:T785)</f>
        <v>0</v>
      </c>
      <c r="AR750" s="220" t="s">
        <v>162</v>
      </c>
      <c r="AT750" s="221" t="s">
        <v>78</v>
      </c>
      <c r="AU750" s="221" t="s">
        <v>87</v>
      </c>
      <c r="AY750" s="220" t="s">
        <v>154</v>
      </c>
      <c r="BK750" s="222">
        <f>SUM(BK751:BK785)</f>
        <v>0</v>
      </c>
    </row>
    <row r="751" s="1" customFormat="1" ht="24" customHeight="1">
      <c r="B751" s="39"/>
      <c r="C751" s="225" t="s">
        <v>1289</v>
      </c>
      <c r="D751" s="225" t="s">
        <v>157</v>
      </c>
      <c r="E751" s="226" t="s">
        <v>1290</v>
      </c>
      <c r="F751" s="227" t="s">
        <v>1291</v>
      </c>
      <c r="G751" s="228" t="s">
        <v>186</v>
      </c>
      <c r="H751" s="229">
        <v>41.218000000000004</v>
      </c>
      <c r="I751" s="230"/>
      <c r="J751" s="231">
        <f>ROUND(I751*H751,2)</f>
        <v>0</v>
      </c>
      <c r="K751" s="227" t="s">
        <v>168</v>
      </c>
      <c r="L751" s="44"/>
      <c r="M751" s="232" t="s">
        <v>1</v>
      </c>
      <c r="N751" s="233" t="s">
        <v>45</v>
      </c>
      <c r="O751" s="87"/>
      <c r="P751" s="234">
        <f>O751*H751</f>
        <v>0</v>
      </c>
      <c r="Q751" s="234">
        <v>0.0030999999999999999</v>
      </c>
      <c r="R751" s="234">
        <f>Q751*H751</f>
        <v>0.1277758</v>
      </c>
      <c r="S751" s="234">
        <v>0</v>
      </c>
      <c r="T751" s="235">
        <f>S751*H751</f>
        <v>0</v>
      </c>
      <c r="AR751" s="236" t="s">
        <v>242</v>
      </c>
      <c r="AT751" s="236" t="s">
        <v>157</v>
      </c>
      <c r="AU751" s="236" t="s">
        <v>162</v>
      </c>
      <c r="AY751" s="17" t="s">
        <v>154</v>
      </c>
      <c r="BE751" s="237">
        <f>IF(N751="základní",J751,0)</f>
        <v>0</v>
      </c>
      <c r="BF751" s="237">
        <f>IF(N751="snížená",J751,0)</f>
        <v>0</v>
      </c>
      <c r="BG751" s="237">
        <f>IF(N751="zákl. přenesená",J751,0)</f>
        <v>0</v>
      </c>
      <c r="BH751" s="237">
        <f>IF(N751="sníž. přenesená",J751,0)</f>
        <v>0</v>
      </c>
      <c r="BI751" s="237">
        <f>IF(N751="nulová",J751,0)</f>
        <v>0</v>
      </c>
      <c r="BJ751" s="17" t="s">
        <v>162</v>
      </c>
      <c r="BK751" s="237">
        <f>ROUND(I751*H751,2)</f>
        <v>0</v>
      </c>
      <c r="BL751" s="17" t="s">
        <v>242</v>
      </c>
      <c r="BM751" s="236" t="s">
        <v>1292</v>
      </c>
    </row>
    <row r="752" s="14" customFormat="1">
      <c r="B752" s="261"/>
      <c r="C752" s="262"/>
      <c r="D752" s="240" t="s">
        <v>164</v>
      </c>
      <c r="E752" s="263" t="s">
        <v>1</v>
      </c>
      <c r="F752" s="264" t="s">
        <v>1184</v>
      </c>
      <c r="G752" s="262"/>
      <c r="H752" s="263" t="s">
        <v>1</v>
      </c>
      <c r="I752" s="265"/>
      <c r="J752" s="262"/>
      <c r="K752" s="262"/>
      <c r="L752" s="266"/>
      <c r="M752" s="267"/>
      <c r="N752" s="268"/>
      <c r="O752" s="268"/>
      <c r="P752" s="268"/>
      <c r="Q752" s="268"/>
      <c r="R752" s="268"/>
      <c r="S752" s="268"/>
      <c r="T752" s="269"/>
      <c r="AT752" s="270" t="s">
        <v>164</v>
      </c>
      <c r="AU752" s="270" t="s">
        <v>162</v>
      </c>
      <c r="AV752" s="14" t="s">
        <v>87</v>
      </c>
      <c r="AW752" s="14" t="s">
        <v>35</v>
      </c>
      <c r="AX752" s="14" t="s">
        <v>79</v>
      </c>
      <c r="AY752" s="270" t="s">
        <v>154</v>
      </c>
    </row>
    <row r="753" s="12" customFormat="1">
      <c r="B753" s="238"/>
      <c r="C753" s="239"/>
      <c r="D753" s="240" t="s">
        <v>164</v>
      </c>
      <c r="E753" s="241" t="s">
        <v>1</v>
      </c>
      <c r="F753" s="242" t="s">
        <v>1293</v>
      </c>
      <c r="G753" s="239"/>
      <c r="H753" s="243">
        <v>21.428000000000001</v>
      </c>
      <c r="I753" s="244"/>
      <c r="J753" s="239"/>
      <c r="K753" s="239"/>
      <c r="L753" s="245"/>
      <c r="M753" s="246"/>
      <c r="N753" s="247"/>
      <c r="O753" s="247"/>
      <c r="P753" s="247"/>
      <c r="Q753" s="247"/>
      <c r="R753" s="247"/>
      <c r="S753" s="247"/>
      <c r="T753" s="248"/>
      <c r="AT753" s="249" t="s">
        <v>164</v>
      </c>
      <c r="AU753" s="249" t="s">
        <v>162</v>
      </c>
      <c r="AV753" s="12" t="s">
        <v>162</v>
      </c>
      <c r="AW753" s="12" t="s">
        <v>35</v>
      </c>
      <c r="AX753" s="12" t="s">
        <v>79</v>
      </c>
      <c r="AY753" s="249" t="s">
        <v>154</v>
      </c>
    </row>
    <row r="754" s="12" customFormat="1">
      <c r="B754" s="238"/>
      <c r="C754" s="239"/>
      <c r="D754" s="240" t="s">
        <v>164</v>
      </c>
      <c r="E754" s="241" t="s">
        <v>1</v>
      </c>
      <c r="F754" s="242" t="s">
        <v>1294</v>
      </c>
      <c r="G754" s="239"/>
      <c r="H754" s="243">
        <v>6.7199999999999998</v>
      </c>
      <c r="I754" s="244"/>
      <c r="J754" s="239"/>
      <c r="K754" s="239"/>
      <c r="L754" s="245"/>
      <c r="M754" s="246"/>
      <c r="N754" s="247"/>
      <c r="O754" s="247"/>
      <c r="P754" s="247"/>
      <c r="Q754" s="247"/>
      <c r="R754" s="247"/>
      <c r="S754" s="247"/>
      <c r="T754" s="248"/>
      <c r="AT754" s="249" t="s">
        <v>164</v>
      </c>
      <c r="AU754" s="249" t="s">
        <v>162</v>
      </c>
      <c r="AV754" s="12" t="s">
        <v>162</v>
      </c>
      <c r="AW754" s="12" t="s">
        <v>35</v>
      </c>
      <c r="AX754" s="12" t="s">
        <v>79</v>
      </c>
      <c r="AY754" s="249" t="s">
        <v>154</v>
      </c>
    </row>
    <row r="755" s="15" customFormat="1">
      <c r="B755" s="271"/>
      <c r="C755" s="272"/>
      <c r="D755" s="240" t="s">
        <v>164</v>
      </c>
      <c r="E755" s="273" t="s">
        <v>1</v>
      </c>
      <c r="F755" s="274" t="s">
        <v>265</v>
      </c>
      <c r="G755" s="272"/>
      <c r="H755" s="275">
        <v>28.148</v>
      </c>
      <c r="I755" s="276"/>
      <c r="J755" s="272"/>
      <c r="K755" s="272"/>
      <c r="L755" s="277"/>
      <c r="M755" s="278"/>
      <c r="N755" s="279"/>
      <c r="O755" s="279"/>
      <c r="P755" s="279"/>
      <c r="Q755" s="279"/>
      <c r="R755" s="279"/>
      <c r="S755" s="279"/>
      <c r="T755" s="280"/>
      <c r="AT755" s="281" t="s">
        <v>164</v>
      </c>
      <c r="AU755" s="281" t="s">
        <v>162</v>
      </c>
      <c r="AV755" s="15" t="s">
        <v>155</v>
      </c>
      <c r="AW755" s="15" t="s">
        <v>35</v>
      </c>
      <c r="AX755" s="15" t="s">
        <v>79</v>
      </c>
      <c r="AY755" s="281" t="s">
        <v>154</v>
      </c>
    </row>
    <row r="756" s="14" customFormat="1">
      <c r="B756" s="261"/>
      <c r="C756" s="262"/>
      <c r="D756" s="240" t="s">
        <v>164</v>
      </c>
      <c r="E756" s="263" t="s">
        <v>1</v>
      </c>
      <c r="F756" s="264" t="s">
        <v>1186</v>
      </c>
      <c r="G756" s="262"/>
      <c r="H756" s="263" t="s">
        <v>1</v>
      </c>
      <c r="I756" s="265"/>
      <c r="J756" s="262"/>
      <c r="K756" s="262"/>
      <c r="L756" s="266"/>
      <c r="M756" s="267"/>
      <c r="N756" s="268"/>
      <c r="O756" s="268"/>
      <c r="P756" s="268"/>
      <c r="Q756" s="268"/>
      <c r="R756" s="268"/>
      <c r="S756" s="268"/>
      <c r="T756" s="269"/>
      <c r="AT756" s="270" t="s">
        <v>164</v>
      </c>
      <c r="AU756" s="270" t="s">
        <v>162</v>
      </c>
      <c r="AV756" s="14" t="s">
        <v>87</v>
      </c>
      <c r="AW756" s="14" t="s">
        <v>35</v>
      </c>
      <c r="AX756" s="14" t="s">
        <v>79</v>
      </c>
      <c r="AY756" s="270" t="s">
        <v>154</v>
      </c>
    </row>
    <row r="757" s="12" customFormat="1">
      <c r="B757" s="238"/>
      <c r="C757" s="239"/>
      <c r="D757" s="240" t="s">
        <v>164</v>
      </c>
      <c r="E757" s="241" t="s">
        <v>1</v>
      </c>
      <c r="F757" s="242" t="s">
        <v>1295</v>
      </c>
      <c r="G757" s="239"/>
      <c r="H757" s="243">
        <v>11.27</v>
      </c>
      <c r="I757" s="244"/>
      <c r="J757" s="239"/>
      <c r="K757" s="239"/>
      <c r="L757" s="245"/>
      <c r="M757" s="246"/>
      <c r="N757" s="247"/>
      <c r="O757" s="247"/>
      <c r="P757" s="247"/>
      <c r="Q757" s="247"/>
      <c r="R757" s="247"/>
      <c r="S757" s="247"/>
      <c r="T757" s="248"/>
      <c r="AT757" s="249" t="s">
        <v>164</v>
      </c>
      <c r="AU757" s="249" t="s">
        <v>162</v>
      </c>
      <c r="AV757" s="12" t="s">
        <v>162</v>
      </c>
      <c r="AW757" s="12" t="s">
        <v>35</v>
      </c>
      <c r="AX757" s="12" t="s">
        <v>79</v>
      </c>
      <c r="AY757" s="249" t="s">
        <v>154</v>
      </c>
    </row>
    <row r="758" s="15" customFormat="1">
      <c r="B758" s="271"/>
      <c r="C758" s="272"/>
      <c r="D758" s="240" t="s">
        <v>164</v>
      </c>
      <c r="E758" s="273" t="s">
        <v>1</v>
      </c>
      <c r="F758" s="274" t="s">
        <v>265</v>
      </c>
      <c r="G758" s="272"/>
      <c r="H758" s="275">
        <v>11.27</v>
      </c>
      <c r="I758" s="276"/>
      <c r="J758" s="272"/>
      <c r="K758" s="272"/>
      <c r="L758" s="277"/>
      <c r="M758" s="278"/>
      <c r="N758" s="279"/>
      <c r="O758" s="279"/>
      <c r="P758" s="279"/>
      <c r="Q758" s="279"/>
      <c r="R758" s="279"/>
      <c r="S758" s="279"/>
      <c r="T758" s="280"/>
      <c r="AT758" s="281" t="s">
        <v>164</v>
      </c>
      <c r="AU758" s="281" t="s">
        <v>162</v>
      </c>
      <c r="AV758" s="15" t="s">
        <v>155</v>
      </c>
      <c r="AW758" s="15" t="s">
        <v>35</v>
      </c>
      <c r="AX758" s="15" t="s">
        <v>79</v>
      </c>
      <c r="AY758" s="281" t="s">
        <v>154</v>
      </c>
    </row>
    <row r="759" s="14" customFormat="1">
      <c r="B759" s="261"/>
      <c r="C759" s="262"/>
      <c r="D759" s="240" t="s">
        <v>164</v>
      </c>
      <c r="E759" s="263" t="s">
        <v>1</v>
      </c>
      <c r="F759" s="264" t="s">
        <v>1296</v>
      </c>
      <c r="G759" s="262"/>
      <c r="H759" s="263" t="s">
        <v>1</v>
      </c>
      <c r="I759" s="265"/>
      <c r="J759" s="262"/>
      <c r="K759" s="262"/>
      <c r="L759" s="266"/>
      <c r="M759" s="267"/>
      <c r="N759" s="268"/>
      <c r="O759" s="268"/>
      <c r="P759" s="268"/>
      <c r="Q759" s="268"/>
      <c r="R759" s="268"/>
      <c r="S759" s="268"/>
      <c r="T759" s="269"/>
      <c r="AT759" s="270" t="s">
        <v>164</v>
      </c>
      <c r="AU759" s="270" t="s">
        <v>162</v>
      </c>
      <c r="AV759" s="14" t="s">
        <v>87</v>
      </c>
      <c r="AW759" s="14" t="s">
        <v>35</v>
      </c>
      <c r="AX759" s="14" t="s">
        <v>79</v>
      </c>
      <c r="AY759" s="270" t="s">
        <v>154</v>
      </c>
    </row>
    <row r="760" s="12" customFormat="1">
      <c r="B760" s="238"/>
      <c r="C760" s="239"/>
      <c r="D760" s="240" t="s">
        <v>164</v>
      </c>
      <c r="E760" s="241" t="s">
        <v>1</v>
      </c>
      <c r="F760" s="242" t="s">
        <v>1297</v>
      </c>
      <c r="G760" s="239"/>
      <c r="H760" s="243">
        <v>1.8</v>
      </c>
      <c r="I760" s="244"/>
      <c r="J760" s="239"/>
      <c r="K760" s="239"/>
      <c r="L760" s="245"/>
      <c r="M760" s="246"/>
      <c r="N760" s="247"/>
      <c r="O760" s="247"/>
      <c r="P760" s="247"/>
      <c r="Q760" s="247"/>
      <c r="R760" s="247"/>
      <c r="S760" s="247"/>
      <c r="T760" s="248"/>
      <c r="AT760" s="249" t="s">
        <v>164</v>
      </c>
      <c r="AU760" s="249" t="s">
        <v>162</v>
      </c>
      <c r="AV760" s="12" t="s">
        <v>162</v>
      </c>
      <c r="AW760" s="12" t="s">
        <v>35</v>
      </c>
      <c r="AX760" s="12" t="s">
        <v>79</v>
      </c>
      <c r="AY760" s="249" t="s">
        <v>154</v>
      </c>
    </row>
    <row r="761" s="15" customFormat="1">
      <c r="B761" s="271"/>
      <c r="C761" s="272"/>
      <c r="D761" s="240" t="s">
        <v>164</v>
      </c>
      <c r="E761" s="273" t="s">
        <v>1</v>
      </c>
      <c r="F761" s="274" t="s">
        <v>265</v>
      </c>
      <c r="G761" s="272"/>
      <c r="H761" s="275">
        <v>1.8</v>
      </c>
      <c r="I761" s="276"/>
      <c r="J761" s="272"/>
      <c r="K761" s="272"/>
      <c r="L761" s="277"/>
      <c r="M761" s="278"/>
      <c r="N761" s="279"/>
      <c r="O761" s="279"/>
      <c r="P761" s="279"/>
      <c r="Q761" s="279"/>
      <c r="R761" s="279"/>
      <c r="S761" s="279"/>
      <c r="T761" s="280"/>
      <c r="AT761" s="281" t="s">
        <v>164</v>
      </c>
      <c r="AU761" s="281" t="s">
        <v>162</v>
      </c>
      <c r="AV761" s="15" t="s">
        <v>155</v>
      </c>
      <c r="AW761" s="15" t="s">
        <v>35</v>
      </c>
      <c r="AX761" s="15" t="s">
        <v>79</v>
      </c>
      <c r="AY761" s="281" t="s">
        <v>154</v>
      </c>
    </row>
    <row r="762" s="13" customFormat="1">
      <c r="B762" s="250"/>
      <c r="C762" s="251"/>
      <c r="D762" s="240" t="s">
        <v>164</v>
      </c>
      <c r="E762" s="252" t="s">
        <v>1</v>
      </c>
      <c r="F762" s="253" t="s">
        <v>182</v>
      </c>
      <c r="G762" s="251"/>
      <c r="H762" s="254">
        <v>41.217999999999996</v>
      </c>
      <c r="I762" s="255"/>
      <c r="J762" s="251"/>
      <c r="K762" s="251"/>
      <c r="L762" s="256"/>
      <c r="M762" s="257"/>
      <c r="N762" s="258"/>
      <c r="O762" s="258"/>
      <c r="P762" s="258"/>
      <c r="Q762" s="258"/>
      <c r="R762" s="258"/>
      <c r="S762" s="258"/>
      <c r="T762" s="259"/>
      <c r="AT762" s="260" t="s">
        <v>164</v>
      </c>
      <c r="AU762" s="260" t="s">
        <v>162</v>
      </c>
      <c r="AV762" s="13" t="s">
        <v>161</v>
      </c>
      <c r="AW762" s="13" t="s">
        <v>35</v>
      </c>
      <c r="AX762" s="13" t="s">
        <v>87</v>
      </c>
      <c r="AY762" s="260" t="s">
        <v>154</v>
      </c>
    </row>
    <row r="763" s="1" customFormat="1" ht="24" customHeight="1">
      <c r="B763" s="39"/>
      <c r="C763" s="282" t="s">
        <v>1298</v>
      </c>
      <c r="D763" s="282" t="s">
        <v>380</v>
      </c>
      <c r="E763" s="283" t="s">
        <v>1299</v>
      </c>
      <c r="F763" s="284" t="s">
        <v>1300</v>
      </c>
      <c r="G763" s="285" t="s">
        <v>186</v>
      </c>
      <c r="H763" s="286">
        <v>45.878999999999998</v>
      </c>
      <c r="I763" s="287"/>
      <c r="J763" s="288">
        <f>ROUND(I763*H763,2)</f>
        <v>0</v>
      </c>
      <c r="K763" s="284" t="s">
        <v>1</v>
      </c>
      <c r="L763" s="289"/>
      <c r="M763" s="290" t="s">
        <v>1</v>
      </c>
      <c r="N763" s="291" t="s">
        <v>45</v>
      </c>
      <c r="O763" s="87"/>
      <c r="P763" s="234">
        <f>O763*H763</f>
        <v>0</v>
      </c>
      <c r="Q763" s="234">
        <v>0.0129</v>
      </c>
      <c r="R763" s="234">
        <f>Q763*H763</f>
        <v>0.59183909999999995</v>
      </c>
      <c r="S763" s="234">
        <v>0</v>
      </c>
      <c r="T763" s="235">
        <f>S763*H763</f>
        <v>0</v>
      </c>
      <c r="AR763" s="236" t="s">
        <v>385</v>
      </c>
      <c r="AT763" s="236" t="s">
        <v>380</v>
      </c>
      <c r="AU763" s="236" t="s">
        <v>162</v>
      </c>
      <c r="AY763" s="17" t="s">
        <v>154</v>
      </c>
      <c r="BE763" s="237">
        <f>IF(N763="základní",J763,0)</f>
        <v>0</v>
      </c>
      <c r="BF763" s="237">
        <f>IF(N763="snížená",J763,0)</f>
        <v>0</v>
      </c>
      <c r="BG763" s="237">
        <f>IF(N763="zákl. přenesená",J763,0)</f>
        <v>0</v>
      </c>
      <c r="BH763" s="237">
        <f>IF(N763="sníž. přenesená",J763,0)</f>
        <v>0</v>
      </c>
      <c r="BI763" s="237">
        <f>IF(N763="nulová",J763,0)</f>
        <v>0</v>
      </c>
      <c r="BJ763" s="17" t="s">
        <v>162</v>
      </c>
      <c r="BK763" s="237">
        <f>ROUND(I763*H763,2)</f>
        <v>0</v>
      </c>
      <c r="BL763" s="17" t="s">
        <v>242</v>
      </c>
      <c r="BM763" s="236" t="s">
        <v>1301</v>
      </c>
    </row>
    <row r="764" s="12" customFormat="1">
      <c r="B764" s="238"/>
      <c r="C764" s="239"/>
      <c r="D764" s="240" t="s">
        <v>164</v>
      </c>
      <c r="E764" s="239"/>
      <c r="F764" s="242" t="s">
        <v>1302</v>
      </c>
      <c r="G764" s="239"/>
      <c r="H764" s="243">
        <v>45.878999999999998</v>
      </c>
      <c r="I764" s="244"/>
      <c r="J764" s="239"/>
      <c r="K764" s="239"/>
      <c r="L764" s="245"/>
      <c r="M764" s="246"/>
      <c r="N764" s="247"/>
      <c r="O764" s="247"/>
      <c r="P764" s="247"/>
      <c r="Q764" s="247"/>
      <c r="R764" s="247"/>
      <c r="S764" s="247"/>
      <c r="T764" s="248"/>
      <c r="AT764" s="249" t="s">
        <v>164</v>
      </c>
      <c r="AU764" s="249" t="s">
        <v>162</v>
      </c>
      <c r="AV764" s="12" t="s">
        <v>162</v>
      </c>
      <c r="AW764" s="12" t="s">
        <v>4</v>
      </c>
      <c r="AX764" s="12" t="s">
        <v>87</v>
      </c>
      <c r="AY764" s="249" t="s">
        <v>154</v>
      </c>
    </row>
    <row r="765" s="1" customFormat="1" ht="24" customHeight="1">
      <c r="B765" s="39"/>
      <c r="C765" s="225" t="s">
        <v>1303</v>
      </c>
      <c r="D765" s="225" t="s">
        <v>157</v>
      </c>
      <c r="E765" s="226" t="s">
        <v>1304</v>
      </c>
      <c r="F765" s="227" t="s">
        <v>1305</v>
      </c>
      <c r="G765" s="228" t="s">
        <v>186</v>
      </c>
      <c r="H765" s="229">
        <v>1.8</v>
      </c>
      <c r="I765" s="230"/>
      <c r="J765" s="231">
        <f>ROUND(I765*H765,2)</f>
        <v>0</v>
      </c>
      <c r="K765" s="227" t="s">
        <v>168</v>
      </c>
      <c r="L765" s="44"/>
      <c r="M765" s="232" t="s">
        <v>1</v>
      </c>
      <c r="N765" s="233" t="s">
        <v>45</v>
      </c>
      <c r="O765" s="87"/>
      <c r="P765" s="234">
        <f>O765*H765</f>
        <v>0</v>
      </c>
      <c r="Q765" s="234">
        <v>0</v>
      </c>
      <c r="R765" s="234">
        <f>Q765*H765</f>
        <v>0</v>
      </c>
      <c r="S765" s="234">
        <v>0</v>
      </c>
      <c r="T765" s="235">
        <f>S765*H765</f>
        <v>0</v>
      </c>
      <c r="AR765" s="236" t="s">
        <v>242</v>
      </c>
      <c r="AT765" s="236" t="s">
        <v>157</v>
      </c>
      <c r="AU765" s="236" t="s">
        <v>162</v>
      </c>
      <c r="AY765" s="17" t="s">
        <v>154</v>
      </c>
      <c r="BE765" s="237">
        <f>IF(N765="základní",J765,0)</f>
        <v>0</v>
      </c>
      <c r="BF765" s="237">
        <f>IF(N765="snížená",J765,0)</f>
        <v>0</v>
      </c>
      <c r="BG765" s="237">
        <f>IF(N765="zákl. přenesená",J765,0)</f>
        <v>0</v>
      </c>
      <c r="BH765" s="237">
        <f>IF(N765="sníž. přenesená",J765,0)</f>
        <v>0</v>
      </c>
      <c r="BI765" s="237">
        <f>IF(N765="nulová",J765,0)</f>
        <v>0</v>
      </c>
      <c r="BJ765" s="17" t="s">
        <v>162</v>
      </c>
      <c r="BK765" s="237">
        <f>ROUND(I765*H765,2)</f>
        <v>0</v>
      </c>
      <c r="BL765" s="17" t="s">
        <v>242</v>
      </c>
      <c r="BM765" s="236" t="s">
        <v>1306</v>
      </c>
    </row>
    <row r="766" s="14" customFormat="1">
      <c r="B766" s="261"/>
      <c r="C766" s="262"/>
      <c r="D766" s="240" t="s">
        <v>164</v>
      </c>
      <c r="E766" s="263" t="s">
        <v>1</v>
      </c>
      <c r="F766" s="264" t="s">
        <v>1296</v>
      </c>
      <c r="G766" s="262"/>
      <c r="H766" s="263" t="s">
        <v>1</v>
      </c>
      <c r="I766" s="265"/>
      <c r="J766" s="262"/>
      <c r="K766" s="262"/>
      <c r="L766" s="266"/>
      <c r="M766" s="267"/>
      <c r="N766" s="268"/>
      <c r="O766" s="268"/>
      <c r="P766" s="268"/>
      <c r="Q766" s="268"/>
      <c r="R766" s="268"/>
      <c r="S766" s="268"/>
      <c r="T766" s="269"/>
      <c r="AT766" s="270" t="s">
        <v>164</v>
      </c>
      <c r="AU766" s="270" t="s">
        <v>162</v>
      </c>
      <c r="AV766" s="14" t="s">
        <v>87</v>
      </c>
      <c r="AW766" s="14" t="s">
        <v>35</v>
      </c>
      <c r="AX766" s="14" t="s">
        <v>79</v>
      </c>
      <c r="AY766" s="270" t="s">
        <v>154</v>
      </c>
    </row>
    <row r="767" s="12" customFormat="1">
      <c r="B767" s="238"/>
      <c r="C767" s="239"/>
      <c r="D767" s="240" t="s">
        <v>164</v>
      </c>
      <c r="E767" s="241" t="s">
        <v>1</v>
      </c>
      <c r="F767" s="242" t="s">
        <v>1297</v>
      </c>
      <c r="G767" s="239"/>
      <c r="H767" s="243">
        <v>1.8</v>
      </c>
      <c r="I767" s="244"/>
      <c r="J767" s="239"/>
      <c r="K767" s="239"/>
      <c r="L767" s="245"/>
      <c r="M767" s="246"/>
      <c r="N767" s="247"/>
      <c r="O767" s="247"/>
      <c r="P767" s="247"/>
      <c r="Q767" s="247"/>
      <c r="R767" s="247"/>
      <c r="S767" s="247"/>
      <c r="T767" s="248"/>
      <c r="AT767" s="249" t="s">
        <v>164</v>
      </c>
      <c r="AU767" s="249" t="s">
        <v>162</v>
      </c>
      <c r="AV767" s="12" t="s">
        <v>162</v>
      </c>
      <c r="AW767" s="12" t="s">
        <v>35</v>
      </c>
      <c r="AX767" s="12" t="s">
        <v>87</v>
      </c>
      <c r="AY767" s="249" t="s">
        <v>154</v>
      </c>
    </row>
    <row r="768" s="1" customFormat="1" ht="24" customHeight="1">
      <c r="B768" s="39"/>
      <c r="C768" s="225" t="s">
        <v>1307</v>
      </c>
      <c r="D768" s="225" t="s">
        <v>157</v>
      </c>
      <c r="E768" s="226" t="s">
        <v>1308</v>
      </c>
      <c r="F768" s="227" t="s">
        <v>1309</v>
      </c>
      <c r="G768" s="228" t="s">
        <v>160</v>
      </c>
      <c r="H768" s="229">
        <v>1</v>
      </c>
      <c r="I768" s="230"/>
      <c r="J768" s="231">
        <f>ROUND(I768*H768,2)</f>
        <v>0</v>
      </c>
      <c r="K768" s="227" t="s">
        <v>168</v>
      </c>
      <c r="L768" s="44"/>
      <c r="M768" s="232" t="s">
        <v>1</v>
      </c>
      <c r="N768" s="233" t="s">
        <v>45</v>
      </c>
      <c r="O768" s="87"/>
      <c r="P768" s="234">
        <f>O768*H768</f>
        <v>0</v>
      </c>
      <c r="Q768" s="234">
        <v>0</v>
      </c>
      <c r="R768" s="234">
        <f>Q768*H768</f>
        <v>0</v>
      </c>
      <c r="S768" s="234">
        <v>0</v>
      </c>
      <c r="T768" s="235">
        <f>S768*H768</f>
        <v>0</v>
      </c>
      <c r="AR768" s="236" t="s">
        <v>242</v>
      </c>
      <c r="AT768" s="236" t="s">
        <v>157</v>
      </c>
      <c r="AU768" s="236" t="s">
        <v>162</v>
      </c>
      <c r="AY768" s="17" t="s">
        <v>154</v>
      </c>
      <c r="BE768" s="237">
        <f>IF(N768="základní",J768,0)</f>
        <v>0</v>
      </c>
      <c r="BF768" s="237">
        <f>IF(N768="snížená",J768,0)</f>
        <v>0</v>
      </c>
      <c r="BG768" s="237">
        <f>IF(N768="zákl. přenesená",J768,0)</f>
        <v>0</v>
      </c>
      <c r="BH768" s="237">
        <f>IF(N768="sníž. přenesená",J768,0)</f>
        <v>0</v>
      </c>
      <c r="BI768" s="237">
        <f>IF(N768="nulová",J768,0)</f>
        <v>0</v>
      </c>
      <c r="BJ768" s="17" t="s">
        <v>162</v>
      </c>
      <c r="BK768" s="237">
        <f>ROUND(I768*H768,2)</f>
        <v>0</v>
      </c>
      <c r="BL768" s="17" t="s">
        <v>242</v>
      </c>
      <c r="BM768" s="236" t="s">
        <v>1310</v>
      </c>
    </row>
    <row r="769" s="1" customFormat="1" ht="16.5" customHeight="1">
      <c r="B769" s="39"/>
      <c r="C769" s="282" t="s">
        <v>1311</v>
      </c>
      <c r="D769" s="282" t="s">
        <v>380</v>
      </c>
      <c r="E769" s="283" t="s">
        <v>1312</v>
      </c>
      <c r="F769" s="284" t="s">
        <v>1313</v>
      </c>
      <c r="G769" s="285" t="s">
        <v>160</v>
      </c>
      <c r="H769" s="286">
        <v>1</v>
      </c>
      <c r="I769" s="287"/>
      <c r="J769" s="288">
        <f>ROUND(I769*H769,2)</f>
        <v>0</v>
      </c>
      <c r="K769" s="284" t="s">
        <v>1</v>
      </c>
      <c r="L769" s="289"/>
      <c r="M769" s="290" t="s">
        <v>1</v>
      </c>
      <c r="N769" s="291" t="s">
        <v>45</v>
      </c>
      <c r="O769" s="87"/>
      <c r="P769" s="234">
        <f>O769*H769</f>
        <v>0</v>
      </c>
      <c r="Q769" s="234">
        <v>0.00027</v>
      </c>
      <c r="R769" s="234">
        <f>Q769*H769</f>
        <v>0.00027</v>
      </c>
      <c r="S769" s="234">
        <v>0</v>
      </c>
      <c r="T769" s="235">
        <f>S769*H769</f>
        <v>0</v>
      </c>
      <c r="AR769" s="236" t="s">
        <v>385</v>
      </c>
      <c r="AT769" s="236" t="s">
        <v>380</v>
      </c>
      <c r="AU769" s="236" t="s">
        <v>162</v>
      </c>
      <c r="AY769" s="17" t="s">
        <v>154</v>
      </c>
      <c r="BE769" s="237">
        <f>IF(N769="základní",J769,0)</f>
        <v>0</v>
      </c>
      <c r="BF769" s="237">
        <f>IF(N769="snížená",J769,0)</f>
        <v>0</v>
      </c>
      <c r="BG769" s="237">
        <f>IF(N769="zákl. přenesená",J769,0)</f>
        <v>0</v>
      </c>
      <c r="BH769" s="237">
        <f>IF(N769="sníž. přenesená",J769,0)</f>
        <v>0</v>
      </c>
      <c r="BI769" s="237">
        <f>IF(N769="nulová",J769,0)</f>
        <v>0</v>
      </c>
      <c r="BJ769" s="17" t="s">
        <v>162</v>
      </c>
      <c r="BK769" s="237">
        <f>ROUND(I769*H769,2)</f>
        <v>0</v>
      </c>
      <c r="BL769" s="17" t="s">
        <v>242</v>
      </c>
      <c r="BM769" s="236" t="s">
        <v>1314</v>
      </c>
    </row>
    <row r="770" s="1" customFormat="1" ht="16.5" customHeight="1">
      <c r="B770" s="39"/>
      <c r="C770" s="225" t="s">
        <v>1315</v>
      </c>
      <c r="D770" s="225" t="s">
        <v>157</v>
      </c>
      <c r="E770" s="226" t="s">
        <v>1316</v>
      </c>
      <c r="F770" s="227" t="s">
        <v>1317</v>
      </c>
      <c r="G770" s="228" t="s">
        <v>204</v>
      </c>
      <c r="H770" s="229">
        <v>2.3999999999999999</v>
      </c>
      <c r="I770" s="230"/>
      <c r="J770" s="231">
        <f>ROUND(I770*H770,2)</f>
        <v>0</v>
      </c>
      <c r="K770" s="227" t="s">
        <v>168</v>
      </c>
      <c r="L770" s="44"/>
      <c r="M770" s="232" t="s">
        <v>1</v>
      </c>
      <c r="N770" s="233" t="s">
        <v>45</v>
      </c>
      <c r="O770" s="87"/>
      <c r="P770" s="234">
        <f>O770*H770</f>
        <v>0</v>
      </c>
      <c r="Q770" s="234">
        <v>0.00031</v>
      </c>
      <c r="R770" s="234">
        <f>Q770*H770</f>
        <v>0.00074399999999999998</v>
      </c>
      <c r="S770" s="234">
        <v>0</v>
      </c>
      <c r="T770" s="235">
        <f>S770*H770</f>
        <v>0</v>
      </c>
      <c r="AR770" s="236" t="s">
        <v>242</v>
      </c>
      <c r="AT770" s="236" t="s">
        <v>157</v>
      </c>
      <c r="AU770" s="236" t="s">
        <v>162</v>
      </c>
      <c r="AY770" s="17" t="s">
        <v>154</v>
      </c>
      <c r="BE770" s="237">
        <f>IF(N770="základní",J770,0)</f>
        <v>0</v>
      </c>
      <c r="BF770" s="237">
        <f>IF(N770="snížená",J770,0)</f>
        <v>0</v>
      </c>
      <c r="BG770" s="237">
        <f>IF(N770="zákl. přenesená",J770,0)</f>
        <v>0</v>
      </c>
      <c r="BH770" s="237">
        <f>IF(N770="sníž. přenesená",J770,0)</f>
        <v>0</v>
      </c>
      <c r="BI770" s="237">
        <f>IF(N770="nulová",J770,0)</f>
        <v>0</v>
      </c>
      <c r="BJ770" s="17" t="s">
        <v>162</v>
      </c>
      <c r="BK770" s="237">
        <f>ROUND(I770*H770,2)</f>
        <v>0</v>
      </c>
      <c r="BL770" s="17" t="s">
        <v>242</v>
      </c>
      <c r="BM770" s="236" t="s">
        <v>1318</v>
      </c>
    </row>
    <row r="771" s="12" customFormat="1">
      <c r="B771" s="238"/>
      <c r="C771" s="239"/>
      <c r="D771" s="240" t="s">
        <v>164</v>
      </c>
      <c r="E771" s="241" t="s">
        <v>1</v>
      </c>
      <c r="F771" s="242" t="s">
        <v>1319</v>
      </c>
      <c r="G771" s="239"/>
      <c r="H771" s="243">
        <v>2.3999999999999999</v>
      </c>
      <c r="I771" s="244"/>
      <c r="J771" s="239"/>
      <c r="K771" s="239"/>
      <c r="L771" s="245"/>
      <c r="M771" s="246"/>
      <c r="N771" s="247"/>
      <c r="O771" s="247"/>
      <c r="P771" s="247"/>
      <c r="Q771" s="247"/>
      <c r="R771" s="247"/>
      <c r="S771" s="247"/>
      <c r="T771" s="248"/>
      <c r="AT771" s="249" t="s">
        <v>164</v>
      </c>
      <c r="AU771" s="249" t="s">
        <v>162</v>
      </c>
      <c r="AV771" s="12" t="s">
        <v>162</v>
      </c>
      <c r="AW771" s="12" t="s">
        <v>35</v>
      </c>
      <c r="AX771" s="12" t="s">
        <v>87</v>
      </c>
      <c r="AY771" s="249" t="s">
        <v>154</v>
      </c>
    </row>
    <row r="772" s="1" customFormat="1" ht="16.5" customHeight="1">
      <c r="B772" s="39"/>
      <c r="C772" s="225" t="s">
        <v>1320</v>
      </c>
      <c r="D772" s="225" t="s">
        <v>157</v>
      </c>
      <c r="E772" s="226" t="s">
        <v>1321</v>
      </c>
      <c r="F772" s="227" t="s">
        <v>1322</v>
      </c>
      <c r="G772" s="228" t="s">
        <v>204</v>
      </c>
      <c r="H772" s="229">
        <v>2.7999999999999998</v>
      </c>
      <c r="I772" s="230"/>
      <c r="J772" s="231">
        <f>ROUND(I772*H772,2)</f>
        <v>0</v>
      </c>
      <c r="K772" s="227" t="s">
        <v>168</v>
      </c>
      <c r="L772" s="44"/>
      <c r="M772" s="232" t="s">
        <v>1</v>
      </c>
      <c r="N772" s="233" t="s">
        <v>45</v>
      </c>
      <c r="O772" s="87"/>
      <c r="P772" s="234">
        <f>O772*H772</f>
        <v>0</v>
      </c>
      <c r="Q772" s="234">
        <v>3.0000000000000001E-05</v>
      </c>
      <c r="R772" s="234">
        <f>Q772*H772</f>
        <v>8.3999999999999995E-05</v>
      </c>
      <c r="S772" s="234">
        <v>0</v>
      </c>
      <c r="T772" s="235">
        <f>S772*H772</f>
        <v>0</v>
      </c>
      <c r="AR772" s="236" t="s">
        <v>242</v>
      </c>
      <c r="AT772" s="236" t="s">
        <v>157</v>
      </c>
      <c r="AU772" s="236" t="s">
        <v>162</v>
      </c>
      <c r="AY772" s="17" t="s">
        <v>154</v>
      </c>
      <c r="BE772" s="237">
        <f>IF(N772="základní",J772,0)</f>
        <v>0</v>
      </c>
      <c r="BF772" s="237">
        <f>IF(N772="snížená",J772,0)</f>
        <v>0</v>
      </c>
      <c r="BG772" s="237">
        <f>IF(N772="zákl. přenesená",J772,0)</f>
        <v>0</v>
      </c>
      <c r="BH772" s="237">
        <f>IF(N772="sníž. přenesená",J772,0)</f>
        <v>0</v>
      </c>
      <c r="BI772" s="237">
        <f>IF(N772="nulová",J772,0)</f>
        <v>0</v>
      </c>
      <c r="BJ772" s="17" t="s">
        <v>162</v>
      </c>
      <c r="BK772" s="237">
        <f>ROUND(I772*H772,2)</f>
        <v>0</v>
      </c>
      <c r="BL772" s="17" t="s">
        <v>242</v>
      </c>
      <c r="BM772" s="236" t="s">
        <v>1323</v>
      </c>
    </row>
    <row r="773" s="12" customFormat="1">
      <c r="B773" s="238"/>
      <c r="C773" s="239"/>
      <c r="D773" s="240" t="s">
        <v>164</v>
      </c>
      <c r="E773" s="241" t="s">
        <v>1</v>
      </c>
      <c r="F773" s="242" t="s">
        <v>672</v>
      </c>
      <c r="G773" s="239"/>
      <c r="H773" s="243">
        <v>2.7999999999999998</v>
      </c>
      <c r="I773" s="244"/>
      <c r="J773" s="239"/>
      <c r="K773" s="239"/>
      <c r="L773" s="245"/>
      <c r="M773" s="246"/>
      <c r="N773" s="247"/>
      <c r="O773" s="247"/>
      <c r="P773" s="247"/>
      <c r="Q773" s="247"/>
      <c r="R773" s="247"/>
      <c r="S773" s="247"/>
      <c r="T773" s="248"/>
      <c r="AT773" s="249" t="s">
        <v>164</v>
      </c>
      <c r="AU773" s="249" t="s">
        <v>162</v>
      </c>
      <c r="AV773" s="12" t="s">
        <v>162</v>
      </c>
      <c r="AW773" s="12" t="s">
        <v>35</v>
      </c>
      <c r="AX773" s="12" t="s">
        <v>87</v>
      </c>
      <c r="AY773" s="249" t="s">
        <v>154</v>
      </c>
    </row>
    <row r="774" s="1" customFormat="1" ht="24" customHeight="1">
      <c r="B774" s="39"/>
      <c r="C774" s="225" t="s">
        <v>1324</v>
      </c>
      <c r="D774" s="225" t="s">
        <v>157</v>
      </c>
      <c r="E774" s="226" t="s">
        <v>1325</v>
      </c>
      <c r="F774" s="227" t="s">
        <v>1326</v>
      </c>
      <c r="G774" s="228" t="s">
        <v>204</v>
      </c>
      <c r="H774" s="229">
        <v>18.175000000000001</v>
      </c>
      <c r="I774" s="230"/>
      <c r="J774" s="231">
        <f>ROUND(I774*H774,2)</f>
        <v>0</v>
      </c>
      <c r="K774" s="227" t="s">
        <v>1</v>
      </c>
      <c r="L774" s="44"/>
      <c r="M774" s="232" t="s">
        <v>1</v>
      </c>
      <c r="N774" s="233" t="s">
        <v>45</v>
      </c>
      <c r="O774" s="87"/>
      <c r="P774" s="234">
        <f>O774*H774</f>
        <v>0</v>
      </c>
      <c r="Q774" s="234">
        <v>0.00025999999999999998</v>
      </c>
      <c r="R774" s="234">
        <f>Q774*H774</f>
        <v>0.0047254999999999997</v>
      </c>
      <c r="S774" s="234">
        <v>0</v>
      </c>
      <c r="T774" s="235">
        <f>S774*H774</f>
        <v>0</v>
      </c>
      <c r="AR774" s="236" t="s">
        <v>242</v>
      </c>
      <c r="AT774" s="236" t="s">
        <v>157</v>
      </c>
      <c r="AU774" s="236" t="s">
        <v>162</v>
      </c>
      <c r="AY774" s="17" t="s">
        <v>154</v>
      </c>
      <c r="BE774" s="237">
        <f>IF(N774="základní",J774,0)</f>
        <v>0</v>
      </c>
      <c r="BF774" s="237">
        <f>IF(N774="snížená",J774,0)</f>
        <v>0</v>
      </c>
      <c r="BG774" s="237">
        <f>IF(N774="zákl. přenesená",J774,0)</f>
        <v>0</v>
      </c>
      <c r="BH774" s="237">
        <f>IF(N774="sníž. přenesená",J774,0)</f>
        <v>0</v>
      </c>
      <c r="BI774" s="237">
        <f>IF(N774="nulová",J774,0)</f>
        <v>0</v>
      </c>
      <c r="BJ774" s="17" t="s">
        <v>162</v>
      </c>
      <c r="BK774" s="237">
        <f>ROUND(I774*H774,2)</f>
        <v>0</v>
      </c>
      <c r="BL774" s="17" t="s">
        <v>242</v>
      </c>
      <c r="BM774" s="236" t="s">
        <v>1327</v>
      </c>
    </row>
    <row r="775" s="14" customFormat="1">
      <c r="B775" s="261"/>
      <c r="C775" s="262"/>
      <c r="D775" s="240" t="s">
        <v>164</v>
      </c>
      <c r="E775" s="263" t="s">
        <v>1</v>
      </c>
      <c r="F775" s="264" t="s">
        <v>1184</v>
      </c>
      <c r="G775" s="262"/>
      <c r="H775" s="263" t="s">
        <v>1</v>
      </c>
      <c r="I775" s="265"/>
      <c r="J775" s="262"/>
      <c r="K775" s="262"/>
      <c r="L775" s="266"/>
      <c r="M775" s="267"/>
      <c r="N775" s="268"/>
      <c r="O775" s="268"/>
      <c r="P775" s="268"/>
      <c r="Q775" s="268"/>
      <c r="R775" s="268"/>
      <c r="S775" s="268"/>
      <c r="T775" s="269"/>
      <c r="AT775" s="270" t="s">
        <v>164</v>
      </c>
      <c r="AU775" s="270" t="s">
        <v>162</v>
      </c>
      <c r="AV775" s="14" t="s">
        <v>87</v>
      </c>
      <c r="AW775" s="14" t="s">
        <v>35</v>
      </c>
      <c r="AX775" s="14" t="s">
        <v>79</v>
      </c>
      <c r="AY775" s="270" t="s">
        <v>154</v>
      </c>
    </row>
    <row r="776" s="12" customFormat="1">
      <c r="B776" s="238"/>
      <c r="C776" s="239"/>
      <c r="D776" s="240" t="s">
        <v>164</v>
      </c>
      <c r="E776" s="241" t="s">
        <v>1</v>
      </c>
      <c r="F776" s="242" t="s">
        <v>1328</v>
      </c>
      <c r="G776" s="239"/>
      <c r="H776" s="243">
        <v>9.7400000000000002</v>
      </c>
      <c r="I776" s="244"/>
      <c r="J776" s="239"/>
      <c r="K776" s="239"/>
      <c r="L776" s="245"/>
      <c r="M776" s="246"/>
      <c r="N776" s="247"/>
      <c r="O776" s="247"/>
      <c r="P776" s="247"/>
      <c r="Q776" s="247"/>
      <c r="R776" s="247"/>
      <c r="S776" s="247"/>
      <c r="T776" s="248"/>
      <c r="AT776" s="249" t="s">
        <v>164</v>
      </c>
      <c r="AU776" s="249" t="s">
        <v>162</v>
      </c>
      <c r="AV776" s="12" t="s">
        <v>162</v>
      </c>
      <c r="AW776" s="12" t="s">
        <v>35</v>
      </c>
      <c r="AX776" s="12" t="s">
        <v>79</v>
      </c>
      <c r="AY776" s="249" t="s">
        <v>154</v>
      </c>
    </row>
    <row r="777" s="12" customFormat="1">
      <c r="B777" s="238"/>
      <c r="C777" s="239"/>
      <c r="D777" s="240" t="s">
        <v>164</v>
      </c>
      <c r="E777" s="241" t="s">
        <v>1</v>
      </c>
      <c r="F777" s="242" t="s">
        <v>672</v>
      </c>
      <c r="G777" s="239"/>
      <c r="H777" s="243">
        <v>2.7999999999999998</v>
      </c>
      <c r="I777" s="244"/>
      <c r="J777" s="239"/>
      <c r="K777" s="239"/>
      <c r="L777" s="245"/>
      <c r="M777" s="246"/>
      <c r="N777" s="247"/>
      <c r="O777" s="247"/>
      <c r="P777" s="247"/>
      <c r="Q777" s="247"/>
      <c r="R777" s="247"/>
      <c r="S777" s="247"/>
      <c r="T777" s="248"/>
      <c r="AT777" s="249" t="s">
        <v>164</v>
      </c>
      <c r="AU777" s="249" t="s">
        <v>162</v>
      </c>
      <c r="AV777" s="12" t="s">
        <v>162</v>
      </c>
      <c r="AW777" s="12" t="s">
        <v>35</v>
      </c>
      <c r="AX777" s="12" t="s">
        <v>79</v>
      </c>
      <c r="AY777" s="249" t="s">
        <v>154</v>
      </c>
    </row>
    <row r="778" s="15" customFormat="1">
      <c r="B778" s="271"/>
      <c r="C778" s="272"/>
      <c r="D778" s="240" t="s">
        <v>164</v>
      </c>
      <c r="E778" s="273" t="s">
        <v>1</v>
      </c>
      <c r="F778" s="274" t="s">
        <v>265</v>
      </c>
      <c r="G778" s="272"/>
      <c r="H778" s="275">
        <v>12.539999999999999</v>
      </c>
      <c r="I778" s="276"/>
      <c r="J778" s="272"/>
      <c r="K778" s="272"/>
      <c r="L778" s="277"/>
      <c r="M778" s="278"/>
      <c r="N778" s="279"/>
      <c r="O778" s="279"/>
      <c r="P778" s="279"/>
      <c r="Q778" s="279"/>
      <c r="R778" s="279"/>
      <c r="S778" s="279"/>
      <c r="T778" s="280"/>
      <c r="AT778" s="281" t="s">
        <v>164</v>
      </c>
      <c r="AU778" s="281" t="s">
        <v>162</v>
      </c>
      <c r="AV778" s="15" t="s">
        <v>155</v>
      </c>
      <c r="AW778" s="15" t="s">
        <v>35</v>
      </c>
      <c r="AX778" s="15" t="s">
        <v>79</v>
      </c>
      <c r="AY778" s="281" t="s">
        <v>154</v>
      </c>
    </row>
    <row r="779" s="14" customFormat="1">
      <c r="B779" s="261"/>
      <c r="C779" s="262"/>
      <c r="D779" s="240" t="s">
        <v>164</v>
      </c>
      <c r="E779" s="263" t="s">
        <v>1</v>
      </c>
      <c r="F779" s="264" t="s">
        <v>1186</v>
      </c>
      <c r="G779" s="262"/>
      <c r="H779" s="263" t="s">
        <v>1</v>
      </c>
      <c r="I779" s="265"/>
      <c r="J779" s="262"/>
      <c r="K779" s="262"/>
      <c r="L779" s="266"/>
      <c r="M779" s="267"/>
      <c r="N779" s="268"/>
      <c r="O779" s="268"/>
      <c r="P779" s="268"/>
      <c r="Q779" s="268"/>
      <c r="R779" s="268"/>
      <c r="S779" s="268"/>
      <c r="T779" s="269"/>
      <c r="AT779" s="270" t="s">
        <v>164</v>
      </c>
      <c r="AU779" s="270" t="s">
        <v>162</v>
      </c>
      <c r="AV779" s="14" t="s">
        <v>87</v>
      </c>
      <c r="AW779" s="14" t="s">
        <v>35</v>
      </c>
      <c r="AX779" s="14" t="s">
        <v>79</v>
      </c>
      <c r="AY779" s="270" t="s">
        <v>154</v>
      </c>
    </row>
    <row r="780" s="12" customFormat="1">
      <c r="B780" s="238"/>
      <c r="C780" s="239"/>
      <c r="D780" s="240" t="s">
        <v>164</v>
      </c>
      <c r="E780" s="241" t="s">
        <v>1</v>
      </c>
      <c r="F780" s="242" t="s">
        <v>1329</v>
      </c>
      <c r="G780" s="239"/>
      <c r="H780" s="243">
        <v>5.6349999999999998</v>
      </c>
      <c r="I780" s="244"/>
      <c r="J780" s="239"/>
      <c r="K780" s="239"/>
      <c r="L780" s="245"/>
      <c r="M780" s="246"/>
      <c r="N780" s="247"/>
      <c r="O780" s="247"/>
      <c r="P780" s="247"/>
      <c r="Q780" s="247"/>
      <c r="R780" s="247"/>
      <c r="S780" s="247"/>
      <c r="T780" s="248"/>
      <c r="AT780" s="249" t="s">
        <v>164</v>
      </c>
      <c r="AU780" s="249" t="s">
        <v>162</v>
      </c>
      <c r="AV780" s="12" t="s">
        <v>162</v>
      </c>
      <c r="AW780" s="12" t="s">
        <v>35</v>
      </c>
      <c r="AX780" s="12" t="s">
        <v>79</v>
      </c>
      <c r="AY780" s="249" t="s">
        <v>154</v>
      </c>
    </row>
    <row r="781" s="15" customFormat="1">
      <c r="B781" s="271"/>
      <c r="C781" s="272"/>
      <c r="D781" s="240" t="s">
        <v>164</v>
      </c>
      <c r="E781" s="273" t="s">
        <v>1</v>
      </c>
      <c r="F781" s="274" t="s">
        <v>265</v>
      </c>
      <c r="G781" s="272"/>
      <c r="H781" s="275">
        <v>5.6349999999999998</v>
      </c>
      <c r="I781" s="276"/>
      <c r="J781" s="272"/>
      <c r="K781" s="272"/>
      <c r="L781" s="277"/>
      <c r="M781" s="278"/>
      <c r="N781" s="279"/>
      <c r="O781" s="279"/>
      <c r="P781" s="279"/>
      <c r="Q781" s="279"/>
      <c r="R781" s="279"/>
      <c r="S781" s="279"/>
      <c r="T781" s="280"/>
      <c r="AT781" s="281" t="s">
        <v>164</v>
      </c>
      <c r="AU781" s="281" t="s">
        <v>162</v>
      </c>
      <c r="AV781" s="15" t="s">
        <v>155</v>
      </c>
      <c r="AW781" s="15" t="s">
        <v>35</v>
      </c>
      <c r="AX781" s="15" t="s">
        <v>79</v>
      </c>
      <c r="AY781" s="281" t="s">
        <v>154</v>
      </c>
    </row>
    <row r="782" s="13" customFormat="1">
      <c r="B782" s="250"/>
      <c r="C782" s="251"/>
      <c r="D782" s="240" t="s">
        <v>164</v>
      </c>
      <c r="E782" s="252" t="s">
        <v>1</v>
      </c>
      <c r="F782" s="253" t="s">
        <v>182</v>
      </c>
      <c r="G782" s="251"/>
      <c r="H782" s="254">
        <v>18.174999999999997</v>
      </c>
      <c r="I782" s="255"/>
      <c r="J782" s="251"/>
      <c r="K782" s="251"/>
      <c r="L782" s="256"/>
      <c r="M782" s="257"/>
      <c r="N782" s="258"/>
      <c r="O782" s="258"/>
      <c r="P782" s="258"/>
      <c r="Q782" s="258"/>
      <c r="R782" s="258"/>
      <c r="S782" s="258"/>
      <c r="T782" s="259"/>
      <c r="AT782" s="260" t="s">
        <v>164</v>
      </c>
      <c r="AU782" s="260" t="s">
        <v>162</v>
      </c>
      <c r="AV782" s="13" t="s">
        <v>161</v>
      </c>
      <c r="AW782" s="13" t="s">
        <v>35</v>
      </c>
      <c r="AX782" s="13" t="s">
        <v>87</v>
      </c>
      <c r="AY782" s="260" t="s">
        <v>154</v>
      </c>
    </row>
    <row r="783" s="1" customFormat="1" ht="24" customHeight="1">
      <c r="B783" s="39"/>
      <c r="C783" s="225" t="s">
        <v>1330</v>
      </c>
      <c r="D783" s="225" t="s">
        <v>157</v>
      </c>
      <c r="E783" s="226" t="s">
        <v>1331</v>
      </c>
      <c r="F783" s="227" t="s">
        <v>1332</v>
      </c>
      <c r="G783" s="228" t="s">
        <v>204</v>
      </c>
      <c r="H783" s="229">
        <v>7.5999999999999996</v>
      </c>
      <c r="I783" s="230"/>
      <c r="J783" s="231">
        <f>ROUND(I783*H783,2)</f>
        <v>0</v>
      </c>
      <c r="K783" s="227" t="s">
        <v>1</v>
      </c>
      <c r="L783" s="44"/>
      <c r="M783" s="232" t="s">
        <v>1</v>
      </c>
      <c r="N783" s="233" t="s">
        <v>45</v>
      </c>
      <c r="O783" s="87"/>
      <c r="P783" s="234">
        <f>O783*H783</f>
        <v>0</v>
      </c>
      <c r="Q783" s="234">
        <v>0.00031</v>
      </c>
      <c r="R783" s="234">
        <f>Q783*H783</f>
        <v>0.002356</v>
      </c>
      <c r="S783" s="234">
        <v>0</v>
      </c>
      <c r="T783" s="235">
        <f>S783*H783</f>
        <v>0</v>
      </c>
      <c r="AR783" s="236" t="s">
        <v>242</v>
      </c>
      <c r="AT783" s="236" t="s">
        <v>157</v>
      </c>
      <c r="AU783" s="236" t="s">
        <v>162</v>
      </c>
      <c r="AY783" s="17" t="s">
        <v>154</v>
      </c>
      <c r="BE783" s="237">
        <f>IF(N783="základní",J783,0)</f>
        <v>0</v>
      </c>
      <c r="BF783" s="237">
        <f>IF(N783="snížená",J783,0)</f>
        <v>0</v>
      </c>
      <c r="BG783" s="237">
        <f>IF(N783="zákl. přenesená",J783,0)</f>
        <v>0</v>
      </c>
      <c r="BH783" s="237">
        <f>IF(N783="sníž. přenesená",J783,0)</f>
        <v>0</v>
      </c>
      <c r="BI783" s="237">
        <f>IF(N783="nulová",J783,0)</f>
        <v>0</v>
      </c>
      <c r="BJ783" s="17" t="s">
        <v>162</v>
      </c>
      <c r="BK783" s="237">
        <f>ROUND(I783*H783,2)</f>
        <v>0</v>
      </c>
      <c r="BL783" s="17" t="s">
        <v>242</v>
      </c>
      <c r="BM783" s="236" t="s">
        <v>1333</v>
      </c>
    </row>
    <row r="784" s="12" customFormat="1">
      <c r="B784" s="238"/>
      <c r="C784" s="239"/>
      <c r="D784" s="240" t="s">
        <v>164</v>
      </c>
      <c r="E784" s="241" t="s">
        <v>1</v>
      </c>
      <c r="F784" s="242" t="s">
        <v>1334</v>
      </c>
      <c r="G784" s="239"/>
      <c r="H784" s="243">
        <v>7.5999999999999996</v>
      </c>
      <c r="I784" s="244"/>
      <c r="J784" s="239"/>
      <c r="K784" s="239"/>
      <c r="L784" s="245"/>
      <c r="M784" s="246"/>
      <c r="N784" s="247"/>
      <c r="O784" s="247"/>
      <c r="P784" s="247"/>
      <c r="Q784" s="247"/>
      <c r="R784" s="247"/>
      <c r="S784" s="247"/>
      <c r="T784" s="248"/>
      <c r="AT784" s="249" t="s">
        <v>164</v>
      </c>
      <c r="AU784" s="249" t="s">
        <v>162</v>
      </c>
      <c r="AV784" s="12" t="s">
        <v>162</v>
      </c>
      <c r="AW784" s="12" t="s">
        <v>35</v>
      </c>
      <c r="AX784" s="12" t="s">
        <v>87</v>
      </c>
      <c r="AY784" s="249" t="s">
        <v>154</v>
      </c>
    </row>
    <row r="785" s="1" customFormat="1" ht="24" customHeight="1">
      <c r="B785" s="39"/>
      <c r="C785" s="225" t="s">
        <v>1335</v>
      </c>
      <c r="D785" s="225" t="s">
        <v>157</v>
      </c>
      <c r="E785" s="226" t="s">
        <v>1336</v>
      </c>
      <c r="F785" s="227" t="s">
        <v>1337</v>
      </c>
      <c r="G785" s="228" t="s">
        <v>688</v>
      </c>
      <c r="H785" s="292"/>
      <c r="I785" s="230"/>
      <c r="J785" s="231">
        <f>ROUND(I785*H785,2)</f>
        <v>0</v>
      </c>
      <c r="K785" s="227" t="s">
        <v>168</v>
      </c>
      <c r="L785" s="44"/>
      <c r="M785" s="232" t="s">
        <v>1</v>
      </c>
      <c r="N785" s="233" t="s">
        <v>45</v>
      </c>
      <c r="O785" s="87"/>
      <c r="P785" s="234">
        <f>O785*H785</f>
        <v>0</v>
      </c>
      <c r="Q785" s="234">
        <v>0</v>
      </c>
      <c r="R785" s="234">
        <f>Q785*H785</f>
        <v>0</v>
      </c>
      <c r="S785" s="234">
        <v>0</v>
      </c>
      <c r="T785" s="235">
        <f>S785*H785</f>
        <v>0</v>
      </c>
      <c r="AR785" s="236" t="s">
        <v>242</v>
      </c>
      <c r="AT785" s="236" t="s">
        <v>157</v>
      </c>
      <c r="AU785" s="236" t="s">
        <v>162</v>
      </c>
      <c r="AY785" s="17" t="s">
        <v>154</v>
      </c>
      <c r="BE785" s="237">
        <f>IF(N785="základní",J785,0)</f>
        <v>0</v>
      </c>
      <c r="BF785" s="237">
        <f>IF(N785="snížená",J785,0)</f>
        <v>0</v>
      </c>
      <c r="BG785" s="237">
        <f>IF(N785="zákl. přenesená",J785,0)</f>
        <v>0</v>
      </c>
      <c r="BH785" s="237">
        <f>IF(N785="sníž. přenesená",J785,0)</f>
        <v>0</v>
      </c>
      <c r="BI785" s="237">
        <f>IF(N785="nulová",J785,0)</f>
        <v>0</v>
      </c>
      <c r="BJ785" s="17" t="s">
        <v>162</v>
      </c>
      <c r="BK785" s="237">
        <f>ROUND(I785*H785,2)</f>
        <v>0</v>
      </c>
      <c r="BL785" s="17" t="s">
        <v>242</v>
      </c>
      <c r="BM785" s="236" t="s">
        <v>1338</v>
      </c>
    </row>
    <row r="786" s="11" customFormat="1" ht="22.8" customHeight="1">
      <c r="B786" s="209"/>
      <c r="C786" s="210"/>
      <c r="D786" s="211" t="s">
        <v>78</v>
      </c>
      <c r="E786" s="223" t="s">
        <v>1339</v>
      </c>
      <c r="F786" s="223" t="s">
        <v>1340</v>
      </c>
      <c r="G786" s="210"/>
      <c r="H786" s="210"/>
      <c r="I786" s="213"/>
      <c r="J786" s="224">
        <f>BK786</f>
        <v>0</v>
      </c>
      <c r="K786" s="210"/>
      <c r="L786" s="215"/>
      <c r="M786" s="216"/>
      <c r="N786" s="217"/>
      <c r="O786" s="217"/>
      <c r="P786" s="218">
        <f>SUM(P787:P798)</f>
        <v>0</v>
      </c>
      <c r="Q786" s="217"/>
      <c r="R786" s="218">
        <f>SUM(R787:R798)</f>
        <v>0.012409780000000002</v>
      </c>
      <c r="S786" s="217"/>
      <c r="T786" s="219">
        <f>SUM(T787:T798)</f>
        <v>0</v>
      </c>
      <c r="AR786" s="220" t="s">
        <v>162</v>
      </c>
      <c r="AT786" s="221" t="s">
        <v>78</v>
      </c>
      <c r="AU786" s="221" t="s">
        <v>87</v>
      </c>
      <c r="AY786" s="220" t="s">
        <v>154</v>
      </c>
      <c r="BK786" s="222">
        <f>SUM(BK787:BK798)</f>
        <v>0</v>
      </c>
    </row>
    <row r="787" s="1" customFormat="1" ht="24" customHeight="1">
      <c r="B787" s="39"/>
      <c r="C787" s="225" t="s">
        <v>1341</v>
      </c>
      <c r="D787" s="225" t="s">
        <v>157</v>
      </c>
      <c r="E787" s="226" t="s">
        <v>1342</v>
      </c>
      <c r="F787" s="227" t="s">
        <v>1343</v>
      </c>
      <c r="G787" s="228" t="s">
        <v>186</v>
      </c>
      <c r="H787" s="229">
        <v>25.640000000000001</v>
      </c>
      <c r="I787" s="230"/>
      <c r="J787" s="231">
        <f>ROUND(I787*H787,2)</f>
        <v>0</v>
      </c>
      <c r="K787" s="227" t="s">
        <v>187</v>
      </c>
      <c r="L787" s="44"/>
      <c r="M787" s="232" t="s">
        <v>1</v>
      </c>
      <c r="N787" s="233" t="s">
        <v>45</v>
      </c>
      <c r="O787" s="87"/>
      <c r="P787" s="234">
        <f>O787*H787</f>
        <v>0</v>
      </c>
      <c r="Q787" s="234">
        <v>0.00044000000000000002</v>
      </c>
      <c r="R787" s="234">
        <f>Q787*H787</f>
        <v>0.011281600000000001</v>
      </c>
      <c r="S787" s="234">
        <v>0</v>
      </c>
      <c r="T787" s="235">
        <f>S787*H787</f>
        <v>0</v>
      </c>
      <c r="AR787" s="236" t="s">
        <v>242</v>
      </c>
      <c r="AT787" s="236" t="s">
        <v>157</v>
      </c>
      <c r="AU787" s="236" t="s">
        <v>162</v>
      </c>
      <c r="AY787" s="17" t="s">
        <v>154</v>
      </c>
      <c r="BE787" s="237">
        <f>IF(N787="základní",J787,0)</f>
        <v>0</v>
      </c>
      <c r="BF787" s="237">
        <f>IF(N787="snížená",J787,0)</f>
        <v>0</v>
      </c>
      <c r="BG787" s="237">
        <f>IF(N787="zákl. přenesená",J787,0)</f>
        <v>0</v>
      </c>
      <c r="BH787" s="237">
        <f>IF(N787="sníž. přenesená",J787,0)</f>
        <v>0</v>
      </c>
      <c r="BI787" s="237">
        <f>IF(N787="nulová",J787,0)</f>
        <v>0</v>
      </c>
      <c r="BJ787" s="17" t="s">
        <v>162</v>
      </c>
      <c r="BK787" s="237">
        <f>ROUND(I787*H787,2)</f>
        <v>0</v>
      </c>
      <c r="BL787" s="17" t="s">
        <v>242</v>
      </c>
      <c r="BM787" s="236" t="s">
        <v>1344</v>
      </c>
    </row>
    <row r="788" s="12" customFormat="1">
      <c r="B788" s="238"/>
      <c r="C788" s="239"/>
      <c r="D788" s="240" t="s">
        <v>164</v>
      </c>
      <c r="E788" s="241" t="s">
        <v>1</v>
      </c>
      <c r="F788" s="242" t="s">
        <v>1345</v>
      </c>
      <c r="G788" s="239"/>
      <c r="H788" s="243">
        <v>25.640000000000001</v>
      </c>
      <c r="I788" s="244"/>
      <c r="J788" s="239"/>
      <c r="K788" s="239"/>
      <c r="L788" s="245"/>
      <c r="M788" s="246"/>
      <c r="N788" s="247"/>
      <c r="O788" s="247"/>
      <c r="P788" s="247"/>
      <c r="Q788" s="247"/>
      <c r="R788" s="247"/>
      <c r="S788" s="247"/>
      <c r="T788" s="248"/>
      <c r="AT788" s="249" t="s">
        <v>164</v>
      </c>
      <c r="AU788" s="249" t="s">
        <v>162</v>
      </c>
      <c r="AV788" s="12" t="s">
        <v>162</v>
      </c>
      <c r="AW788" s="12" t="s">
        <v>35</v>
      </c>
      <c r="AX788" s="12" t="s">
        <v>87</v>
      </c>
      <c r="AY788" s="249" t="s">
        <v>154</v>
      </c>
    </row>
    <row r="789" s="1" customFormat="1" ht="24" customHeight="1">
      <c r="B789" s="39"/>
      <c r="C789" s="225" t="s">
        <v>1346</v>
      </c>
      <c r="D789" s="225" t="s">
        <v>157</v>
      </c>
      <c r="E789" s="226" t="s">
        <v>1347</v>
      </c>
      <c r="F789" s="227" t="s">
        <v>1348</v>
      </c>
      <c r="G789" s="228" t="s">
        <v>186</v>
      </c>
      <c r="H789" s="229">
        <v>0.754</v>
      </c>
      <c r="I789" s="230"/>
      <c r="J789" s="231">
        <f>ROUND(I789*H789,2)</f>
        <v>0</v>
      </c>
      <c r="K789" s="227" t="s">
        <v>168</v>
      </c>
      <c r="L789" s="44"/>
      <c r="M789" s="232" t="s">
        <v>1</v>
      </c>
      <c r="N789" s="233" t="s">
        <v>45</v>
      </c>
      <c r="O789" s="87"/>
      <c r="P789" s="234">
        <f>O789*H789</f>
        <v>0</v>
      </c>
      <c r="Q789" s="234">
        <v>0.00017000000000000001</v>
      </c>
      <c r="R789" s="234">
        <f>Q789*H789</f>
        <v>0.00012818000000000001</v>
      </c>
      <c r="S789" s="234">
        <v>0</v>
      </c>
      <c r="T789" s="235">
        <f>S789*H789</f>
        <v>0</v>
      </c>
      <c r="AR789" s="236" t="s">
        <v>242</v>
      </c>
      <c r="AT789" s="236" t="s">
        <v>157</v>
      </c>
      <c r="AU789" s="236" t="s">
        <v>162</v>
      </c>
      <c r="AY789" s="17" t="s">
        <v>154</v>
      </c>
      <c r="BE789" s="237">
        <f>IF(N789="základní",J789,0)</f>
        <v>0</v>
      </c>
      <c r="BF789" s="237">
        <f>IF(N789="snížená",J789,0)</f>
        <v>0</v>
      </c>
      <c r="BG789" s="237">
        <f>IF(N789="zákl. přenesená",J789,0)</f>
        <v>0</v>
      </c>
      <c r="BH789" s="237">
        <f>IF(N789="sníž. přenesená",J789,0)</f>
        <v>0</v>
      </c>
      <c r="BI789" s="237">
        <f>IF(N789="nulová",J789,0)</f>
        <v>0</v>
      </c>
      <c r="BJ789" s="17" t="s">
        <v>162</v>
      </c>
      <c r="BK789" s="237">
        <f>ROUND(I789*H789,2)</f>
        <v>0</v>
      </c>
      <c r="BL789" s="17" t="s">
        <v>242</v>
      </c>
      <c r="BM789" s="236" t="s">
        <v>1349</v>
      </c>
    </row>
    <row r="790" s="12" customFormat="1">
      <c r="B790" s="238"/>
      <c r="C790" s="239"/>
      <c r="D790" s="240" t="s">
        <v>164</v>
      </c>
      <c r="E790" s="241" t="s">
        <v>1</v>
      </c>
      <c r="F790" s="242" t="s">
        <v>1350</v>
      </c>
      <c r="G790" s="239"/>
      <c r="H790" s="243">
        <v>0.754</v>
      </c>
      <c r="I790" s="244"/>
      <c r="J790" s="239"/>
      <c r="K790" s="239"/>
      <c r="L790" s="245"/>
      <c r="M790" s="246"/>
      <c r="N790" s="247"/>
      <c r="O790" s="247"/>
      <c r="P790" s="247"/>
      <c r="Q790" s="247"/>
      <c r="R790" s="247"/>
      <c r="S790" s="247"/>
      <c r="T790" s="248"/>
      <c r="AT790" s="249" t="s">
        <v>164</v>
      </c>
      <c r="AU790" s="249" t="s">
        <v>162</v>
      </c>
      <c r="AV790" s="12" t="s">
        <v>162</v>
      </c>
      <c r="AW790" s="12" t="s">
        <v>35</v>
      </c>
      <c r="AX790" s="12" t="s">
        <v>87</v>
      </c>
      <c r="AY790" s="249" t="s">
        <v>154</v>
      </c>
    </row>
    <row r="791" s="1" customFormat="1" ht="24" customHeight="1">
      <c r="B791" s="39"/>
      <c r="C791" s="225" t="s">
        <v>1351</v>
      </c>
      <c r="D791" s="225" t="s">
        <v>157</v>
      </c>
      <c r="E791" s="226" t="s">
        <v>1352</v>
      </c>
      <c r="F791" s="227" t="s">
        <v>1353</v>
      </c>
      <c r="G791" s="228" t="s">
        <v>204</v>
      </c>
      <c r="H791" s="229">
        <v>10</v>
      </c>
      <c r="I791" s="230"/>
      <c r="J791" s="231">
        <f>ROUND(I791*H791,2)</f>
        <v>0</v>
      </c>
      <c r="K791" s="227" t="s">
        <v>168</v>
      </c>
      <c r="L791" s="44"/>
      <c r="M791" s="232" t="s">
        <v>1</v>
      </c>
      <c r="N791" s="233" t="s">
        <v>45</v>
      </c>
      <c r="O791" s="87"/>
      <c r="P791" s="234">
        <f>O791*H791</f>
        <v>0</v>
      </c>
      <c r="Q791" s="234">
        <v>2.0000000000000002E-05</v>
      </c>
      <c r="R791" s="234">
        <f>Q791*H791</f>
        <v>0.00020000000000000001</v>
      </c>
      <c r="S791" s="234">
        <v>0</v>
      </c>
      <c r="T791" s="235">
        <f>S791*H791</f>
        <v>0</v>
      </c>
      <c r="AR791" s="236" t="s">
        <v>242</v>
      </c>
      <c r="AT791" s="236" t="s">
        <v>157</v>
      </c>
      <c r="AU791" s="236" t="s">
        <v>162</v>
      </c>
      <c r="AY791" s="17" t="s">
        <v>154</v>
      </c>
      <c r="BE791" s="237">
        <f>IF(N791="základní",J791,0)</f>
        <v>0</v>
      </c>
      <c r="BF791" s="237">
        <f>IF(N791="snížená",J791,0)</f>
        <v>0</v>
      </c>
      <c r="BG791" s="237">
        <f>IF(N791="zákl. přenesená",J791,0)</f>
        <v>0</v>
      </c>
      <c r="BH791" s="237">
        <f>IF(N791="sníž. přenesená",J791,0)</f>
        <v>0</v>
      </c>
      <c r="BI791" s="237">
        <f>IF(N791="nulová",J791,0)</f>
        <v>0</v>
      </c>
      <c r="BJ791" s="17" t="s">
        <v>162</v>
      </c>
      <c r="BK791" s="237">
        <f>ROUND(I791*H791,2)</f>
        <v>0</v>
      </c>
      <c r="BL791" s="17" t="s">
        <v>242</v>
      </c>
      <c r="BM791" s="236" t="s">
        <v>1354</v>
      </c>
    </row>
    <row r="792" s="12" customFormat="1">
      <c r="B792" s="238"/>
      <c r="C792" s="239"/>
      <c r="D792" s="240" t="s">
        <v>164</v>
      </c>
      <c r="E792" s="241" t="s">
        <v>1</v>
      </c>
      <c r="F792" s="242" t="s">
        <v>1355</v>
      </c>
      <c r="G792" s="239"/>
      <c r="H792" s="243">
        <v>10</v>
      </c>
      <c r="I792" s="244"/>
      <c r="J792" s="239"/>
      <c r="K792" s="239"/>
      <c r="L792" s="245"/>
      <c r="M792" s="246"/>
      <c r="N792" s="247"/>
      <c r="O792" s="247"/>
      <c r="P792" s="247"/>
      <c r="Q792" s="247"/>
      <c r="R792" s="247"/>
      <c r="S792" s="247"/>
      <c r="T792" s="248"/>
      <c r="AT792" s="249" t="s">
        <v>164</v>
      </c>
      <c r="AU792" s="249" t="s">
        <v>162</v>
      </c>
      <c r="AV792" s="12" t="s">
        <v>162</v>
      </c>
      <c r="AW792" s="12" t="s">
        <v>35</v>
      </c>
      <c r="AX792" s="12" t="s">
        <v>87</v>
      </c>
      <c r="AY792" s="249" t="s">
        <v>154</v>
      </c>
    </row>
    <row r="793" s="1" customFormat="1" ht="24" customHeight="1">
      <c r="B793" s="39"/>
      <c r="C793" s="225" t="s">
        <v>1356</v>
      </c>
      <c r="D793" s="225" t="s">
        <v>157</v>
      </c>
      <c r="E793" s="226" t="s">
        <v>1357</v>
      </c>
      <c r="F793" s="227" t="s">
        <v>1358</v>
      </c>
      <c r="G793" s="228" t="s">
        <v>204</v>
      </c>
      <c r="H793" s="229">
        <v>10</v>
      </c>
      <c r="I793" s="230"/>
      <c r="J793" s="231">
        <f>ROUND(I793*H793,2)</f>
        <v>0</v>
      </c>
      <c r="K793" s="227" t="s">
        <v>168</v>
      </c>
      <c r="L793" s="44"/>
      <c r="M793" s="232" t="s">
        <v>1</v>
      </c>
      <c r="N793" s="233" t="s">
        <v>45</v>
      </c>
      <c r="O793" s="87"/>
      <c r="P793" s="234">
        <f>O793*H793</f>
        <v>0</v>
      </c>
      <c r="Q793" s="234">
        <v>6.0000000000000002E-05</v>
      </c>
      <c r="R793" s="234">
        <f>Q793*H793</f>
        <v>0.00060000000000000006</v>
      </c>
      <c r="S793" s="234">
        <v>0</v>
      </c>
      <c r="T793" s="235">
        <f>S793*H793</f>
        <v>0</v>
      </c>
      <c r="AR793" s="236" t="s">
        <v>242</v>
      </c>
      <c r="AT793" s="236" t="s">
        <v>157</v>
      </c>
      <c r="AU793" s="236" t="s">
        <v>162</v>
      </c>
      <c r="AY793" s="17" t="s">
        <v>154</v>
      </c>
      <c r="BE793" s="237">
        <f>IF(N793="základní",J793,0)</f>
        <v>0</v>
      </c>
      <c r="BF793" s="237">
        <f>IF(N793="snížená",J793,0)</f>
        <v>0</v>
      </c>
      <c r="BG793" s="237">
        <f>IF(N793="zákl. přenesená",J793,0)</f>
        <v>0</v>
      </c>
      <c r="BH793" s="237">
        <f>IF(N793="sníž. přenesená",J793,0)</f>
        <v>0</v>
      </c>
      <c r="BI793" s="237">
        <f>IF(N793="nulová",J793,0)</f>
        <v>0</v>
      </c>
      <c r="BJ793" s="17" t="s">
        <v>162</v>
      </c>
      <c r="BK793" s="237">
        <f>ROUND(I793*H793,2)</f>
        <v>0</v>
      </c>
      <c r="BL793" s="17" t="s">
        <v>242</v>
      </c>
      <c r="BM793" s="236" t="s">
        <v>1359</v>
      </c>
    </row>
    <row r="794" s="12" customFormat="1">
      <c r="B794" s="238"/>
      <c r="C794" s="239"/>
      <c r="D794" s="240" t="s">
        <v>164</v>
      </c>
      <c r="E794" s="241" t="s">
        <v>1</v>
      </c>
      <c r="F794" s="242" t="s">
        <v>1355</v>
      </c>
      <c r="G794" s="239"/>
      <c r="H794" s="243">
        <v>10</v>
      </c>
      <c r="I794" s="244"/>
      <c r="J794" s="239"/>
      <c r="K794" s="239"/>
      <c r="L794" s="245"/>
      <c r="M794" s="246"/>
      <c r="N794" s="247"/>
      <c r="O794" s="247"/>
      <c r="P794" s="247"/>
      <c r="Q794" s="247"/>
      <c r="R794" s="247"/>
      <c r="S794" s="247"/>
      <c r="T794" s="248"/>
      <c r="AT794" s="249" t="s">
        <v>164</v>
      </c>
      <c r="AU794" s="249" t="s">
        <v>162</v>
      </c>
      <c r="AV794" s="12" t="s">
        <v>162</v>
      </c>
      <c r="AW794" s="12" t="s">
        <v>35</v>
      </c>
      <c r="AX794" s="12" t="s">
        <v>87</v>
      </c>
      <c r="AY794" s="249" t="s">
        <v>154</v>
      </c>
    </row>
    <row r="795" s="1" customFormat="1" ht="24" customHeight="1">
      <c r="B795" s="39"/>
      <c r="C795" s="225" t="s">
        <v>1360</v>
      </c>
      <c r="D795" s="225" t="s">
        <v>157</v>
      </c>
      <c r="E795" s="226" t="s">
        <v>1361</v>
      </c>
      <c r="F795" s="227" t="s">
        <v>1362</v>
      </c>
      <c r="G795" s="228" t="s">
        <v>204</v>
      </c>
      <c r="H795" s="229">
        <v>10</v>
      </c>
      <c r="I795" s="230"/>
      <c r="J795" s="231">
        <f>ROUND(I795*H795,2)</f>
        <v>0</v>
      </c>
      <c r="K795" s="227" t="s">
        <v>168</v>
      </c>
      <c r="L795" s="44"/>
      <c r="M795" s="232" t="s">
        <v>1</v>
      </c>
      <c r="N795" s="233" t="s">
        <v>45</v>
      </c>
      <c r="O795" s="87"/>
      <c r="P795" s="234">
        <f>O795*H795</f>
        <v>0</v>
      </c>
      <c r="Q795" s="234">
        <v>2.0000000000000002E-05</v>
      </c>
      <c r="R795" s="234">
        <f>Q795*H795</f>
        <v>0.00020000000000000001</v>
      </c>
      <c r="S795" s="234">
        <v>0</v>
      </c>
      <c r="T795" s="235">
        <f>S795*H795</f>
        <v>0</v>
      </c>
      <c r="AR795" s="236" t="s">
        <v>242</v>
      </c>
      <c r="AT795" s="236" t="s">
        <v>157</v>
      </c>
      <c r="AU795" s="236" t="s">
        <v>162</v>
      </c>
      <c r="AY795" s="17" t="s">
        <v>154</v>
      </c>
      <c r="BE795" s="237">
        <f>IF(N795="základní",J795,0)</f>
        <v>0</v>
      </c>
      <c r="BF795" s="237">
        <f>IF(N795="snížená",J795,0)</f>
        <v>0</v>
      </c>
      <c r="BG795" s="237">
        <f>IF(N795="zákl. přenesená",J795,0)</f>
        <v>0</v>
      </c>
      <c r="BH795" s="237">
        <f>IF(N795="sníž. přenesená",J795,0)</f>
        <v>0</v>
      </c>
      <c r="BI795" s="237">
        <f>IF(N795="nulová",J795,0)</f>
        <v>0</v>
      </c>
      <c r="BJ795" s="17" t="s">
        <v>162</v>
      </c>
      <c r="BK795" s="237">
        <f>ROUND(I795*H795,2)</f>
        <v>0</v>
      </c>
      <c r="BL795" s="17" t="s">
        <v>242</v>
      </c>
      <c r="BM795" s="236" t="s">
        <v>1363</v>
      </c>
    </row>
    <row r="796" s="12" customFormat="1">
      <c r="B796" s="238"/>
      <c r="C796" s="239"/>
      <c r="D796" s="240" t="s">
        <v>164</v>
      </c>
      <c r="E796" s="241" t="s">
        <v>1</v>
      </c>
      <c r="F796" s="242" t="s">
        <v>1355</v>
      </c>
      <c r="G796" s="239"/>
      <c r="H796" s="243">
        <v>10</v>
      </c>
      <c r="I796" s="244"/>
      <c r="J796" s="239"/>
      <c r="K796" s="239"/>
      <c r="L796" s="245"/>
      <c r="M796" s="246"/>
      <c r="N796" s="247"/>
      <c r="O796" s="247"/>
      <c r="P796" s="247"/>
      <c r="Q796" s="247"/>
      <c r="R796" s="247"/>
      <c r="S796" s="247"/>
      <c r="T796" s="248"/>
      <c r="AT796" s="249" t="s">
        <v>164</v>
      </c>
      <c r="AU796" s="249" t="s">
        <v>162</v>
      </c>
      <c r="AV796" s="12" t="s">
        <v>162</v>
      </c>
      <c r="AW796" s="12" t="s">
        <v>35</v>
      </c>
      <c r="AX796" s="12" t="s">
        <v>87</v>
      </c>
      <c r="AY796" s="249" t="s">
        <v>154</v>
      </c>
    </row>
    <row r="797" s="1" customFormat="1" ht="16.5" customHeight="1">
      <c r="B797" s="39"/>
      <c r="C797" s="225" t="s">
        <v>1364</v>
      </c>
      <c r="D797" s="225" t="s">
        <v>157</v>
      </c>
      <c r="E797" s="226" t="s">
        <v>1365</v>
      </c>
      <c r="F797" s="227" t="s">
        <v>1366</v>
      </c>
      <c r="G797" s="228" t="s">
        <v>186</v>
      </c>
      <c r="H797" s="229">
        <v>25.640000000000001</v>
      </c>
      <c r="I797" s="230"/>
      <c r="J797" s="231">
        <f>ROUND(I797*H797,2)</f>
        <v>0</v>
      </c>
      <c r="K797" s="227" t="s">
        <v>187</v>
      </c>
      <c r="L797" s="44"/>
      <c r="M797" s="232" t="s">
        <v>1</v>
      </c>
      <c r="N797" s="233" t="s">
        <v>45</v>
      </c>
      <c r="O797" s="87"/>
      <c r="P797" s="234">
        <f>O797*H797</f>
        <v>0</v>
      </c>
      <c r="Q797" s="234">
        <v>0</v>
      </c>
      <c r="R797" s="234">
        <f>Q797*H797</f>
        <v>0</v>
      </c>
      <c r="S797" s="234">
        <v>0</v>
      </c>
      <c r="T797" s="235">
        <f>S797*H797</f>
        <v>0</v>
      </c>
      <c r="AR797" s="236" t="s">
        <v>242</v>
      </c>
      <c r="AT797" s="236" t="s">
        <v>157</v>
      </c>
      <c r="AU797" s="236" t="s">
        <v>162</v>
      </c>
      <c r="AY797" s="17" t="s">
        <v>154</v>
      </c>
      <c r="BE797" s="237">
        <f>IF(N797="základní",J797,0)</f>
        <v>0</v>
      </c>
      <c r="BF797" s="237">
        <f>IF(N797="snížená",J797,0)</f>
        <v>0</v>
      </c>
      <c r="BG797" s="237">
        <f>IF(N797="zákl. přenesená",J797,0)</f>
        <v>0</v>
      </c>
      <c r="BH797" s="237">
        <f>IF(N797="sníž. přenesená",J797,0)</f>
        <v>0</v>
      </c>
      <c r="BI797" s="237">
        <f>IF(N797="nulová",J797,0)</f>
        <v>0</v>
      </c>
      <c r="BJ797" s="17" t="s">
        <v>162</v>
      </c>
      <c r="BK797" s="237">
        <f>ROUND(I797*H797,2)</f>
        <v>0</v>
      </c>
      <c r="BL797" s="17" t="s">
        <v>242</v>
      </c>
      <c r="BM797" s="236" t="s">
        <v>1367</v>
      </c>
    </row>
    <row r="798" s="12" customFormat="1">
      <c r="B798" s="238"/>
      <c r="C798" s="239"/>
      <c r="D798" s="240" t="s">
        <v>164</v>
      </c>
      <c r="E798" s="241" t="s">
        <v>1</v>
      </c>
      <c r="F798" s="242" t="s">
        <v>1345</v>
      </c>
      <c r="G798" s="239"/>
      <c r="H798" s="243">
        <v>25.640000000000001</v>
      </c>
      <c r="I798" s="244"/>
      <c r="J798" s="239"/>
      <c r="K798" s="239"/>
      <c r="L798" s="245"/>
      <c r="M798" s="246"/>
      <c r="N798" s="247"/>
      <c r="O798" s="247"/>
      <c r="P798" s="247"/>
      <c r="Q798" s="247"/>
      <c r="R798" s="247"/>
      <c r="S798" s="247"/>
      <c r="T798" s="248"/>
      <c r="AT798" s="249" t="s">
        <v>164</v>
      </c>
      <c r="AU798" s="249" t="s">
        <v>162</v>
      </c>
      <c r="AV798" s="12" t="s">
        <v>162</v>
      </c>
      <c r="AW798" s="12" t="s">
        <v>35</v>
      </c>
      <c r="AX798" s="12" t="s">
        <v>87</v>
      </c>
      <c r="AY798" s="249" t="s">
        <v>154</v>
      </c>
    </row>
    <row r="799" s="11" customFormat="1" ht="22.8" customHeight="1">
      <c r="B799" s="209"/>
      <c r="C799" s="210"/>
      <c r="D799" s="211" t="s">
        <v>78</v>
      </c>
      <c r="E799" s="223" t="s">
        <v>1368</v>
      </c>
      <c r="F799" s="223" t="s">
        <v>1369</v>
      </c>
      <c r="G799" s="210"/>
      <c r="H799" s="210"/>
      <c r="I799" s="213"/>
      <c r="J799" s="224">
        <f>BK799</f>
        <v>0</v>
      </c>
      <c r="K799" s="210"/>
      <c r="L799" s="215"/>
      <c r="M799" s="216"/>
      <c r="N799" s="217"/>
      <c r="O799" s="217"/>
      <c r="P799" s="218">
        <f>SUM(P800:P893)</f>
        <v>0</v>
      </c>
      <c r="Q799" s="217"/>
      <c r="R799" s="218">
        <f>SUM(R800:R893)</f>
        <v>0.53090901000000001</v>
      </c>
      <c r="S799" s="217"/>
      <c r="T799" s="219">
        <f>SUM(T800:T893)</f>
        <v>0.088776250000000001</v>
      </c>
      <c r="AR799" s="220" t="s">
        <v>162</v>
      </c>
      <c r="AT799" s="221" t="s">
        <v>78</v>
      </c>
      <c r="AU799" s="221" t="s">
        <v>87</v>
      </c>
      <c r="AY799" s="220" t="s">
        <v>154</v>
      </c>
      <c r="BK799" s="222">
        <f>SUM(BK800:BK893)</f>
        <v>0</v>
      </c>
    </row>
    <row r="800" s="1" customFormat="1" ht="16.5" customHeight="1">
      <c r="B800" s="39"/>
      <c r="C800" s="225" t="s">
        <v>1370</v>
      </c>
      <c r="D800" s="225" t="s">
        <v>157</v>
      </c>
      <c r="E800" s="226" t="s">
        <v>1371</v>
      </c>
      <c r="F800" s="227" t="s">
        <v>1372</v>
      </c>
      <c r="G800" s="228" t="s">
        <v>186</v>
      </c>
      <c r="H800" s="229">
        <v>286.375</v>
      </c>
      <c r="I800" s="230"/>
      <c r="J800" s="231">
        <f>ROUND(I800*H800,2)</f>
        <v>0</v>
      </c>
      <c r="K800" s="227" t="s">
        <v>168</v>
      </c>
      <c r="L800" s="44"/>
      <c r="M800" s="232" t="s">
        <v>1</v>
      </c>
      <c r="N800" s="233" t="s">
        <v>45</v>
      </c>
      <c r="O800" s="87"/>
      <c r="P800" s="234">
        <f>O800*H800</f>
        <v>0</v>
      </c>
      <c r="Q800" s="234">
        <v>0.001</v>
      </c>
      <c r="R800" s="234">
        <f>Q800*H800</f>
        <v>0.28637499999999999</v>
      </c>
      <c r="S800" s="234">
        <v>0.00031</v>
      </c>
      <c r="T800" s="235">
        <f>S800*H800</f>
        <v>0.088776250000000001</v>
      </c>
      <c r="AR800" s="236" t="s">
        <v>242</v>
      </c>
      <c r="AT800" s="236" t="s">
        <v>157</v>
      </c>
      <c r="AU800" s="236" t="s">
        <v>162</v>
      </c>
      <c r="AY800" s="17" t="s">
        <v>154</v>
      </c>
      <c r="BE800" s="237">
        <f>IF(N800="základní",J800,0)</f>
        <v>0</v>
      </c>
      <c r="BF800" s="237">
        <f>IF(N800="snížená",J800,0)</f>
        <v>0</v>
      </c>
      <c r="BG800" s="237">
        <f>IF(N800="zákl. přenesená",J800,0)</f>
        <v>0</v>
      </c>
      <c r="BH800" s="237">
        <f>IF(N800="sníž. přenesená",J800,0)</f>
        <v>0</v>
      </c>
      <c r="BI800" s="237">
        <f>IF(N800="nulová",J800,0)</f>
        <v>0</v>
      </c>
      <c r="BJ800" s="17" t="s">
        <v>162</v>
      </c>
      <c r="BK800" s="237">
        <f>ROUND(I800*H800,2)</f>
        <v>0</v>
      </c>
      <c r="BL800" s="17" t="s">
        <v>242</v>
      </c>
      <c r="BM800" s="236" t="s">
        <v>1373</v>
      </c>
    </row>
    <row r="801" s="14" customFormat="1">
      <c r="B801" s="261"/>
      <c r="C801" s="262"/>
      <c r="D801" s="240" t="s">
        <v>164</v>
      </c>
      <c r="E801" s="263" t="s">
        <v>1</v>
      </c>
      <c r="F801" s="264" t="s">
        <v>279</v>
      </c>
      <c r="G801" s="262"/>
      <c r="H801" s="263" t="s">
        <v>1</v>
      </c>
      <c r="I801" s="265"/>
      <c r="J801" s="262"/>
      <c r="K801" s="262"/>
      <c r="L801" s="266"/>
      <c r="M801" s="267"/>
      <c r="N801" s="268"/>
      <c r="O801" s="268"/>
      <c r="P801" s="268"/>
      <c r="Q801" s="268"/>
      <c r="R801" s="268"/>
      <c r="S801" s="268"/>
      <c r="T801" s="269"/>
      <c r="AT801" s="270" t="s">
        <v>164</v>
      </c>
      <c r="AU801" s="270" t="s">
        <v>162</v>
      </c>
      <c r="AV801" s="14" t="s">
        <v>87</v>
      </c>
      <c r="AW801" s="14" t="s">
        <v>35</v>
      </c>
      <c r="AX801" s="14" t="s">
        <v>79</v>
      </c>
      <c r="AY801" s="270" t="s">
        <v>154</v>
      </c>
    </row>
    <row r="802" s="12" customFormat="1">
      <c r="B802" s="238"/>
      <c r="C802" s="239"/>
      <c r="D802" s="240" t="s">
        <v>164</v>
      </c>
      <c r="E802" s="241" t="s">
        <v>1</v>
      </c>
      <c r="F802" s="242" t="s">
        <v>280</v>
      </c>
      <c r="G802" s="239"/>
      <c r="H802" s="243">
        <v>38.555999999999997</v>
      </c>
      <c r="I802" s="244"/>
      <c r="J802" s="239"/>
      <c r="K802" s="239"/>
      <c r="L802" s="245"/>
      <c r="M802" s="246"/>
      <c r="N802" s="247"/>
      <c r="O802" s="247"/>
      <c r="P802" s="247"/>
      <c r="Q802" s="247"/>
      <c r="R802" s="247"/>
      <c r="S802" s="247"/>
      <c r="T802" s="248"/>
      <c r="AT802" s="249" t="s">
        <v>164</v>
      </c>
      <c r="AU802" s="249" t="s">
        <v>162</v>
      </c>
      <c r="AV802" s="12" t="s">
        <v>162</v>
      </c>
      <c r="AW802" s="12" t="s">
        <v>35</v>
      </c>
      <c r="AX802" s="12" t="s">
        <v>79</v>
      </c>
      <c r="AY802" s="249" t="s">
        <v>154</v>
      </c>
    </row>
    <row r="803" s="12" customFormat="1">
      <c r="B803" s="238"/>
      <c r="C803" s="239"/>
      <c r="D803" s="240" t="s">
        <v>164</v>
      </c>
      <c r="E803" s="241" t="s">
        <v>1</v>
      </c>
      <c r="F803" s="242" t="s">
        <v>282</v>
      </c>
      <c r="G803" s="239"/>
      <c r="H803" s="243">
        <v>-2.3100000000000001</v>
      </c>
      <c r="I803" s="244"/>
      <c r="J803" s="239"/>
      <c r="K803" s="239"/>
      <c r="L803" s="245"/>
      <c r="M803" s="246"/>
      <c r="N803" s="247"/>
      <c r="O803" s="247"/>
      <c r="P803" s="247"/>
      <c r="Q803" s="247"/>
      <c r="R803" s="247"/>
      <c r="S803" s="247"/>
      <c r="T803" s="248"/>
      <c r="AT803" s="249" t="s">
        <v>164</v>
      </c>
      <c r="AU803" s="249" t="s">
        <v>162</v>
      </c>
      <c r="AV803" s="12" t="s">
        <v>162</v>
      </c>
      <c r="AW803" s="12" t="s">
        <v>35</v>
      </c>
      <c r="AX803" s="12" t="s">
        <v>79</v>
      </c>
      <c r="AY803" s="249" t="s">
        <v>154</v>
      </c>
    </row>
    <row r="804" s="12" customFormat="1">
      <c r="B804" s="238"/>
      <c r="C804" s="239"/>
      <c r="D804" s="240" t="s">
        <v>164</v>
      </c>
      <c r="E804" s="241" t="s">
        <v>1</v>
      </c>
      <c r="F804" s="242" t="s">
        <v>283</v>
      </c>
      <c r="G804" s="239"/>
      <c r="H804" s="243">
        <v>3.5600000000000001</v>
      </c>
      <c r="I804" s="244"/>
      <c r="J804" s="239"/>
      <c r="K804" s="239"/>
      <c r="L804" s="245"/>
      <c r="M804" s="246"/>
      <c r="N804" s="247"/>
      <c r="O804" s="247"/>
      <c r="P804" s="247"/>
      <c r="Q804" s="247"/>
      <c r="R804" s="247"/>
      <c r="S804" s="247"/>
      <c r="T804" s="248"/>
      <c r="AT804" s="249" t="s">
        <v>164</v>
      </c>
      <c r="AU804" s="249" t="s">
        <v>162</v>
      </c>
      <c r="AV804" s="12" t="s">
        <v>162</v>
      </c>
      <c r="AW804" s="12" t="s">
        <v>35</v>
      </c>
      <c r="AX804" s="12" t="s">
        <v>79</v>
      </c>
      <c r="AY804" s="249" t="s">
        <v>154</v>
      </c>
    </row>
    <row r="805" s="12" customFormat="1">
      <c r="B805" s="238"/>
      <c r="C805" s="239"/>
      <c r="D805" s="240" t="s">
        <v>164</v>
      </c>
      <c r="E805" s="241" t="s">
        <v>1</v>
      </c>
      <c r="F805" s="242" t="s">
        <v>340</v>
      </c>
      <c r="G805" s="239"/>
      <c r="H805" s="243">
        <v>-1.6200000000000001</v>
      </c>
      <c r="I805" s="244"/>
      <c r="J805" s="239"/>
      <c r="K805" s="239"/>
      <c r="L805" s="245"/>
      <c r="M805" s="246"/>
      <c r="N805" s="247"/>
      <c r="O805" s="247"/>
      <c r="P805" s="247"/>
      <c r="Q805" s="247"/>
      <c r="R805" s="247"/>
      <c r="S805" s="247"/>
      <c r="T805" s="248"/>
      <c r="AT805" s="249" t="s">
        <v>164</v>
      </c>
      <c r="AU805" s="249" t="s">
        <v>162</v>
      </c>
      <c r="AV805" s="12" t="s">
        <v>162</v>
      </c>
      <c r="AW805" s="12" t="s">
        <v>35</v>
      </c>
      <c r="AX805" s="12" t="s">
        <v>79</v>
      </c>
      <c r="AY805" s="249" t="s">
        <v>154</v>
      </c>
    </row>
    <row r="806" s="12" customFormat="1">
      <c r="B806" s="238"/>
      <c r="C806" s="239"/>
      <c r="D806" s="240" t="s">
        <v>164</v>
      </c>
      <c r="E806" s="241" t="s">
        <v>1</v>
      </c>
      <c r="F806" s="242" t="s">
        <v>1374</v>
      </c>
      <c r="G806" s="239"/>
      <c r="H806" s="243">
        <v>16.079999999999998</v>
      </c>
      <c r="I806" s="244"/>
      <c r="J806" s="239"/>
      <c r="K806" s="239"/>
      <c r="L806" s="245"/>
      <c r="M806" s="246"/>
      <c r="N806" s="247"/>
      <c r="O806" s="247"/>
      <c r="P806" s="247"/>
      <c r="Q806" s="247"/>
      <c r="R806" s="247"/>
      <c r="S806" s="247"/>
      <c r="T806" s="248"/>
      <c r="AT806" s="249" t="s">
        <v>164</v>
      </c>
      <c r="AU806" s="249" t="s">
        <v>162</v>
      </c>
      <c r="AV806" s="12" t="s">
        <v>162</v>
      </c>
      <c r="AW806" s="12" t="s">
        <v>35</v>
      </c>
      <c r="AX806" s="12" t="s">
        <v>79</v>
      </c>
      <c r="AY806" s="249" t="s">
        <v>154</v>
      </c>
    </row>
    <row r="807" s="15" customFormat="1">
      <c r="B807" s="271"/>
      <c r="C807" s="272"/>
      <c r="D807" s="240" t="s">
        <v>164</v>
      </c>
      <c r="E807" s="273" t="s">
        <v>1</v>
      </c>
      <c r="F807" s="274" t="s">
        <v>265</v>
      </c>
      <c r="G807" s="272"/>
      <c r="H807" s="275">
        <v>54.265999999999998</v>
      </c>
      <c r="I807" s="276"/>
      <c r="J807" s="272"/>
      <c r="K807" s="272"/>
      <c r="L807" s="277"/>
      <c r="M807" s="278"/>
      <c r="N807" s="279"/>
      <c r="O807" s="279"/>
      <c r="P807" s="279"/>
      <c r="Q807" s="279"/>
      <c r="R807" s="279"/>
      <c r="S807" s="279"/>
      <c r="T807" s="280"/>
      <c r="AT807" s="281" t="s">
        <v>164</v>
      </c>
      <c r="AU807" s="281" t="s">
        <v>162</v>
      </c>
      <c r="AV807" s="15" t="s">
        <v>155</v>
      </c>
      <c r="AW807" s="15" t="s">
        <v>35</v>
      </c>
      <c r="AX807" s="15" t="s">
        <v>79</v>
      </c>
      <c r="AY807" s="281" t="s">
        <v>154</v>
      </c>
    </row>
    <row r="808" s="14" customFormat="1">
      <c r="B808" s="261"/>
      <c r="C808" s="262"/>
      <c r="D808" s="240" t="s">
        <v>164</v>
      </c>
      <c r="E808" s="263" t="s">
        <v>1</v>
      </c>
      <c r="F808" s="264" t="s">
        <v>284</v>
      </c>
      <c r="G808" s="262"/>
      <c r="H808" s="263" t="s">
        <v>1</v>
      </c>
      <c r="I808" s="265"/>
      <c r="J808" s="262"/>
      <c r="K808" s="262"/>
      <c r="L808" s="266"/>
      <c r="M808" s="267"/>
      <c r="N808" s="268"/>
      <c r="O808" s="268"/>
      <c r="P808" s="268"/>
      <c r="Q808" s="268"/>
      <c r="R808" s="268"/>
      <c r="S808" s="268"/>
      <c r="T808" s="269"/>
      <c r="AT808" s="270" t="s">
        <v>164</v>
      </c>
      <c r="AU808" s="270" t="s">
        <v>162</v>
      </c>
      <c r="AV808" s="14" t="s">
        <v>87</v>
      </c>
      <c r="AW808" s="14" t="s">
        <v>35</v>
      </c>
      <c r="AX808" s="14" t="s">
        <v>79</v>
      </c>
      <c r="AY808" s="270" t="s">
        <v>154</v>
      </c>
    </row>
    <row r="809" s="12" customFormat="1">
      <c r="B809" s="238"/>
      <c r="C809" s="239"/>
      <c r="D809" s="240" t="s">
        <v>164</v>
      </c>
      <c r="E809" s="241" t="s">
        <v>1</v>
      </c>
      <c r="F809" s="242" t="s">
        <v>285</v>
      </c>
      <c r="G809" s="239"/>
      <c r="H809" s="243">
        <v>58.598999999999997</v>
      </c>
      <c r="I809" s="244"/>
      <c r="J809" s="239"/>
      <c r="K809" s="239"/>
      <c r="L809" s="245"/>
      <c r="M809" s="246"/>
      <c r="N809" s="247"/>
      <c r="O809" s="247"/>
      <c r="P809" s="247"/>
      <c r="Q809" s="247"/>
      <c r="R809" s="247"/>
      <c r="S809" s="247"/>
      <c r="T809" s="248"/>
      <c r="AT809" s="249" t="s">
        <v>164</v>
      </c>
      <c r="AU809" s="249" t="s">
        <v>162</v>
      </c>
      <c r="AV809" s="12" t="s">
        <v>162</v>
      </c>
      <c r="AW809" s="12" t="s">
        <v>35</v>
      </c>
      <c r="AX809" s="12" t="s">
        <v>79</v>
      </c>
      <c r="AY809" s="249" t="s">
        <v>154</v>
      </c>
    </row>
    <row r="810" s="12" customFormat="1">
      <c r="B810" s="238"/>
      <c r="C810" s="239"/>
      <c r="D810" s="240" t="s">
        <v>164</v>
      </c>
      <c r="E810" s="241" t="s">
        <v>1</v>
      </c>
      <c r="F810" s="242" t="s">
        <v>287</v>
      </c>
      <c r="G810" s="239"/>
      <c r="H810" s="243">
        <v>-2.6459999999999999</v>
      </c>
      <c r="I810" s="244"/>
      <c r="J810" s="239"/>
      <c r="K810" s="239"/>
      <c r="L810" s="245"/>
      <c r="M810" s="246"/>
      <c r="N810" s="247"/>
      <c r="O810" s="247"/>
      <c r="P810" s="247"/>
      <c r="Q810" s="247"/>
      <c r="R810" s="247"/>
      <c r="S810" s="247"/>
      <c r="T810" s="248"/>
      <c r="AT810" s="249" t="s">
        <v>164</v>
      </c>
      <c r="AU810" s="249" t="s">
        <v>162</v>
      </c>
      <c r="AV810" s="12" t="s">
        <v>162</v>
      </c>
      <c r="AW810" s="12" t="s">
        <v>35</v>
      </c>
      <c r="AX810" s="12" t="s">
        <v>79</v>
      </c>
      <c r="AY810" s="249" t="s">
        <v>154</v>
      </c>
    </row>
    <row r="811" s="12" customFormat="1">
      <c r="B811" s="238"/>
      <c r="C811" s="239"/>
      <c r="D811" s="240" t="s">
        <v>164</v>
      </c>
      <c r="E811" s="241" t="s">
        <v>1</v>
      </c>
      <c r="F811" s="242" t="s">
        <v>288</v>
      </c>
      <c r="G811" s="239"/>
      <c r="H811" s="243">
        <v>4.1100000000000003</v>
      </c>
      <c r="I811" s="244"/>
      <c r="J811" s="239"/>
      <c r="K811" s="239"/>
      <c r="L811" s="245"/>
      <c r="M811" s="246"/>
      <c r="N811" s="247"/>
      <c r="O811" s="247"/>
      <c r="P811" s="247"/>
      <c r="Q811" s="247"/>
      <c r="R811" s="247"/>
      <c r="S811" s="247"/>
      <c r="T811" s="248"/>
      <c r="AT811" s="249" t="s">
        <v>164</v>
      </c>
      <c r="AU811" s="249" t="s">
        <v>162</v>
      </c>
      <c r="AV811" s="12" t="s">
        <v>162</v>
      </c>
      <c r="AW811" s="12" t="s">
        <v>35</v>
      </c>
      <c r="AX811" s="12" t="s">
        <v>79</v>
      </c>
      <c r="AY811" s="249" t="s">
        <v>154</v>
      </c>
    </row>
    <row r="812" s="12" customFormat="1">
      <c r="B812" s="238"/>
      <c r="C812" s="239"/>
      <c r="D812" s="240" t="s">
        <v>164</v>
      </c>
      <c r="E812" s="241" t="s">
        <v>1</v>
      </c>
      <c r="F812" s="242" t="s">
        <v>289</v>
      </c>
      <c r="G812" s="239"/>
      <c r="H812" s="243">
        <v>-1.163</v>
      </c>
      <c r="I812" s="244"/>
      <c r="J812" s="239"/>
      <c r="K812" s="239"/>
      <c r="L812" s="245"/>
      <c r="M812" s="246"/>
      <c r="N812" s="247"/>
      <c r="O812" s="247"/>
      <c r="P812" s="247"/>
      <c r="Q812" s="247"/>
      <c r="R812" s="247"/>
      <c r="S812" s="247"/>
      <c r="T812" s="248"/>
      <c r="AT812" s="249" t="s">
        <v>164</v>
      </c>
      <c r="AU812" s="249" t="s">
        <v>162</v>
      </c>
      <c r="AV812" s="12" t="s">
        <v>162</v>
      </c>
      <c r="AW812" s="12" t="s">
        <v>35</v>
      </c>
      <c r="AX812" s="12" t="s">
        <v>79</v>
      </c>
      <c r="AY812" s="249" t="s">
        <v>154</v>
      </c>
    </row>
    <row r="813" s="12" customFormat="1">
      <c r="B813" s="238"/>
      <c r="C813" s="239"/>
      <c r="D813" s="240" t="s">
        <v>164</v>
      </c>
      <c r="E813" s="241" t="s">
        <v>1</v>
      </c>
      <c r="F813" s="242" t="s">
        <v>341</v>
      </c>
      <c r="G813" s="239"/>
      <c r="H813" s="243">
        <v>-4.8109999999999999</v>
      </c>
      <c r="I813" s="244"/>
      <c r="J813" s="239"/>
      <c r="K813" s="239"/>
      <c r="L813" s="245"/>
      <c r="M813" s="246"/>
      <c r="N813" s="247"/>
      <c r="O813" s="247"/>
      <c r="P813" s="247"/>
      <c r="Q813" s="247"/>
      <c r="R813" s="247"/>
      <c r="S813" s="247"/>
      <c r="T813" s="248"/>
      <c r="AT813" s="249" t="s">
        <v>164</v>
      </c>
      <c r="AU813" s="249" t="s">
        <v>162</v>
      </c>
      <c r="AV813" s="12" t="s">
        <v>162</v>
      </c>
      <c r="AW813" s="12" t="s">
        <v>35</v>
      </c>
      <c r="AX813" s="12" t="s">
        <v>79</v>
      </c>
      <c r="AY813" s="249" t="s">
        <v>154</v>
      </c>
    </row>
    <row r="814" s="15" customFormat="1">
      <c r="B814" s="271"/>
      <c r="C814" s="272"/>
      <c r="D814" s="240" t="s">
        <v>164</v>
      </c>
      <c r="E814" s="273" t="s">
        <v>1</v>
      </c>
      <c r="F814" s="274" t="s">
        <v>265</v>
      </c>
      <c r="G814" s="272"/>
      <c r="H814" s="275">
        <v>54.088999999999999</v>
      </c>
      <c r="I814" s="276"/>
      <c r="J814" s="272"/>
      <c r="K814" s="272"/>
      <c r="L814" s="277"/>
      <c r="M814" s="278"/>
      <c r="N814" s="279"/>
      <c r="O814" s="279"/>
      <c r="P814" s="279"/>
      <c r="Q814" s="279"/>
      <c r="R814" s="279"/>
      <c r="S814" s="279"/>
      <c r="T814" s="280"/>
      <c r="AT814" s="281" t="s">
        <v>164</v>
      </c>
      <c r="AU814" s="281" t="s">
        <v>162</v>
      </c>
      <c r="AV814" s="15" t="s">
        <v>155</v>
      </c>
      <c r="AW814" s="15" t="s">
        <v>35</v>
      </c>
      <c r="AX814" s="15" t="s">
        <v>79</v>
      </c>
      <c r="AY814" s="281" t="s">
        <v>154</v>
      </c>
    </row>
    <row r="815" s="14" customFormat="1">
      <c r="B815" s="261"/>
      <c r="C815" s="262"/>
      <c r="D815" s="240" t="s">
        <v>164</v>
      </c>
      <c r="E815" s="263" t="s">
        <v>1</v>
      </c>
      <c r="F815" s="264" t="s">
        <v>290</v>
      </c>
      <c r="G815" s="262"/>
      <c r="H815" s="263" t="s">
        <v>1</v>
      </c>
      <c r="I815" s="265"/>
      <c r="J815" s="262"/>
      <c r="K815" s="262"/>
      <c r="L815" s="266"/>
      <c r="M815" s="267"/>
      <c r="N815" s="268"/>
      <c r="O815" s="268"/>
      <c r="P815" s="268"/>
      <c r="Q815" s="268"/>
      <c r="R815" s="268"/>
      <c r="S815" s="268"/>
      <c r="T815" s="269"/>
      <c r="AT815" s="270" t="s">
        <v>164</v>
      </c>
      <c r="AU815" s="270" t="s">
        <v>162</v>
      </c>
      <c r="AV815" s="14" t="s">
        <v>87</v>
      </c>
      <c r="AW815" s="14" t="s">
        <v>35</v>
      </c>
      <c r="AX815" s="14" t="s">
        <v>79</v>
      </c>
      <c r="AY815" s="270" t="s">
        <v>154</v>
      </c>
    </row>
    <row r="816" s="12" customFormat="1">
      <c r="B816" s="238"/>
      <c r="C816" s="239"/>
      <c r="D816" s="240" t="s">
        <v>164</v>
      </c>
      <c r="E816" s="241" t="s">
        <v>1</v>
      </c>
      <c r="F816" s="242" t="s">
        <v>342</v>
      </c>
      <c r="G816" s="239"/>
      <c r="H816" s="243">
        <v>56.542000000000002</v>
      </c>
      <c r="I816" s="244"/>
      <c r="J816" s="239"/>
      <c r="K816" s="239"/>
      <c r="L816" s="245"/>
      <c r="M816" s="246"/>
      <c r="N816" s="247"/>
      <c r="O816" s="247"/>
      <c r="P816" s="247"/>
      <c r="Q816" s="247"/>
      <c r="R816" s="247"/>
      <c r="S816" s="247"/>
      <c r="T816" s="248"/>
      <c r="AT816" s="249" t="s">
        <v>164</v>
      </c>
      <c r="AU816" s="249" t="s">
        <v>162</v>
      </c>
      <c r="AV816" s="12" t="s">
        <v>162</v>
      </c>
      <c r="AW816" s="12" t="s">
        <v>35</v>
      </c>
      <c r="AX816" s="12" t="s">
        <v>79</v>
      </c>
      <c r="AY816" s="249" t="s">
        <v>154</v>
      </c>
    </row>
    <row r="817" s="12" customFormat="1">
      <c r="B817" s="238"/>
      <c r="C817" s="239"/>
      <c r="D817" s="240" t="s">
        <v>164</v>
      </c>
      <c r="E817" s="241" t="s">
        <v>1</v>
      </c>
      <c r="F817" s="242" t="s">
        <v>293</v>
      </c>
      <c r="G817" s="239"/>
      <c r="H817" s="243">
        <v>-5.2919999999999998</v>
      </c>
      <c r="I817" s="244"/>
      <c r="J817" s="239"/>
      <c r="K817" s="239"/>
      <c r="L817" s="245"/>
      <c r="M817" s="246"/>
      <c r="N817" s="247"/>
      <c r="O817" s="247"/>
      <c r="P817" s="247"/>
      <c r="Q817" s="247"/>
      <c r="R817" s="247"/>
      <c r="S817" s="247"/>
      <c r="T817" s="248"/>
      <c r="AT817" s="249" t="s">
        <v>164</v>
      </c>
      <c r="AU817" s="249" t="s">
        <v>162</v>
      </c>
      <c r="AV817" s="12" t="s">
        <v>162</v>
      </c>
      <c r="AW817" s="12" t="s">
        <v>35</v>
      </c>
      <c r="AX817" s="12" t="s">
        <v>79</v>
      </c>
      <c r="AY817" s="249" t="s">
        <v>154</v>
      </c>
    </row>
    <row r="818" s="12" customFormat="1">
      <c r="B818" s="238"/>
      <c r="C818" s="239"/>
      <c r="D818" s="240" t="s">
        <v>164</v>
      </c>
      <c r="E818" s="241" t="s">
        <v>1</v>
      </c>
      <c r="F818" s="242" t="s">
        <v>288</v>
      </c>
      <c r="G818" s="239"/>
      <c r="H818" s="243">
        <v>4.1100000000000003</v>
      </c>
      <c r="I818" s="244"/>
      <c r="J818" s="239"/>
      <c r="K818" s="239"/>
      <c r="L818" s="245"/>
      <c r="M818" s="246"/>
      <c r="N818" s="247"/>
      <c r="O818" s="247"/>
      <c r="P818" s="247"/>
      <c r="Q818" s="247"/>
      <c r="R818" s="247"/>
      <c r="S818" s="247"/>
      <c r="T818" s="248"/>
      <c r="AT818" s="249" t="s">
        <v>164</v>
      </c>
      <c r="AU818" s="249" t="s">
        <v>162</v>
      </c>
      <c r="AV818" s="12" t="s">
        <v>162</v>
      </c>
      <c r="AW818" s="12" t="s">
        <v>35</v>
      </c>
      <c r="AX818" s="12" t="s">
        <v>79</v>
      </c>
      <c r="AY818" s="249" t="s">
        <v>154</v>
      </c>
    </row>
    <row r="819" s="12" customFormat="1">
      <c r="B819" s="238"/>
      <c r="C819" s="239"/>
      <c r="D819" s="240" t="s">
        <v>164</v>
      </c>
      <c r="E819" s="241" t="s">
        <v>1</v>
      </c>
      <c r="F819" s="242" t="s">
        <v>294</v>
      </c>
      <c r="G819" s="239"/>
      <c r="H819" s="243">
        <v>-2.4329999999999998</v>
      </c>
      <c r="I819" s="244"/>
      <c r="J819" s="239"/>
      <c r="K819" s="239"/>
      <c r="L819" s="245"/>
      <c r="M819" s="246"/>
      <c r="N819" s="247"/>
      <c r="O819" s="247"/>
      <c r="P819" s="247"/>
      <c r="Q819" s="247"/>
      <c r="R819" s="247"/>
      <c r="S819" s="247"/>
      <c r="T819" s="248"/>
      <c r="AT819" s="249" t="s">
        <v>164</v>
      </c>
      <c r="AU819" s="249" t="s">
        <v>162</v>
      </c>
      <c r="AV819" s="12" t="s">
        <v>162</v>
      </c>
      <c r="AW819" s="12" t="s">
        <v>35</v>
      </c>
      <c r="AX819" s="12" t="s">
        <v>79</v>
      </c>
      <c r="AY819" s="249" t="s">
        <v>154</v>
      </c>
    </row>
    <row r="820" s="15" customFormat="1">
      <c r="B820" s="271"/>
      <c r="C820" s="272"/>
      <c r="D820" s="240" t="s">
        <v>164</v>
      </c>
      <c r="E820" s="273" t="s">
        <v>1</v>
      </c>
      <c r="F820" s="274" t="s">
        <v>265</v>
      </c>
      <c r="G820" s="272"/>
      <c r="H820" s="275">
        <v>52.927</v>
      </c>
      <c r="I820" s="276"/>
      <c r="J820" s="272"/>
      <c r="K820" s="272"/>
      <c r="L820" s="277"/>
      <c r="M820" s="278"/>
      <c r="N820" s="279"/>
      <c r="O820" s="279"/>
      <c r="P820" s="279"/>
      <c r="Q820" s="279"/>
      <c r="R820" s="279"/>
      <c r="S820" s="279"/>
      <c r="T820" s="280"/>
      <c r="AT820" s="281" t="s">
        <v>164</v>
      </c>
      <c r="AU820" s="281" t="s">
        <v>162</v>
      </c>
      <c r="AV820" s="15" t="s">
        <v>155</v>
      </c>
      <c r="AW820" s="15" t="s">
        <v>35</v>
      </c>
      <c r="AX820" s="15" t="s">
        <v>79</v>
      </c>
      <c r="AY820" s="281" t="s">
        <v>154</v>
      </c>
    </row>
    <row r="821" s="14" customFormat="1">
      <c r="B821" s="261"/>
      <c r="C821" s="262"/>
      <c r="D821" s="240" t="s">
        <v>164</v>
      </c>
      <c r="E821" s="263" t="s">
        <v>1</v>
      </c>
      <c r="F821" s="264" t="s">
        <v>295</v>
      </c>
      <c r="G821" s="262"/>
      <c r="H821" s="263" t="s">
        <v>1</v>
      </c>
      <c r="I821" s="265"/>
      <c r="J821" s="262"/>
      <c r="K821" s="262"/>
      <c r="L821" s="266"/>
      <c r="M821" s="267"/>
      <c r="N821" s="268"/>
      <c r="O821" s="268"/>
      <c r="P821" s="268"/>
      <c r="Q821" s="268"/>
      <c r="R821" s="268"/>
      <c r="S821" s="268"/>
      <c r="T821" s="269"/>
      <c r="AT821" s="270" t="s">
        <v>164</v>
      </c>
      <c r="AU821" s="270" t="s">
        <v>162</v>
      </c>
      <c r="AV821" s="14" t="s">
        <v>87</v>
      </c>
      <c r="AW821" s="14" t="s">
        <v>35</v>
      </c>
      <c r="AX821" s="14" t="s">
        <v>79</v>
      </c>
      <c r="AY821" s="270" t="s">
        <v>154</v>
      </c>
    </row>
    <row r="822" s="12" customFormat="1">
      <c r="B822" s="238"/>
      <c r="C822" s="239"/>
      <c r="D822" s="240" t="s">
        <v>164</v>
      </c>
      <c r="E822" s="241" t="s">
        <v>1</v>
      </c>
      <c r="F822" s="242" t="s">
        <v>344</v>
      </c>
      <c r="G822" s="239"/>
      <c r="H822" s="243">
        <v>53.091000000000001</v>
      </c>
      <c r="I822" s="244"/>
      <c r="J822" s="239"/>
      <c r="K822" s="239"/>
      <c r="L822" s="245"/>
      <c r="M822" s="246"/>
      <c r="N822" s="247"/>
      <c r="O822" s="247"/>
      <c r="P822" s="247"/>
      <c r="Q822" s="247"/>
      <c r="R822" s="247"/>
      <c r="S822" s="247"/>
      <c r="T822" s="248"/>
      <c r="AT822" s="249" t="s">
        <v>164</v>
      </c>
      <c r="AU822" s="249" t="s">
        <v>162</v>
      </c>
      <c r="AV822" s="12" t="s">
        <v>162</v>
      </c>
      <c r="AW822" s="12" t="s">
        <v>35</v>
      </c>
      <c r="AX822" s="12" t="s">
        <v>79</v>
      </c>
      <c r="AY822" s="249" t="s">
        <v>154</v>
      </c>
    </row>
    <row r="823" s="12" customFormat="1">
      <c r="B823" s="238"/>
      <c r="C823" s="239"/>
      <c r="D823" s="240" t="s">
        <v>164</v>
      </c>
      <c r="E823" s="241" t="s">
        <v>1</v>
      </c>
      <c r="F823" s="242" t="s">
        <v>293</v>
      </c>
      <c r="G823" s="239"/>
      <c r="H823" s="243">
        <v>-5.2919999999999998</v>
      </c>
      <c r="I823" s="244"/>
      <c r="J823" s="239"/>
      <c r="K823" s="239"/>
      <c r="L823" s="245"/>
      <c r="M823" s="246"/>
      <c r="N823" s="247"/>
      <c r="O823" s="247"/>
      <c r="P823" s="247"/>
      <c r="Q823" s="247"/>
      <c r="R823" s="247"/>
      <c r="S823" s="247"/>
      <c r="T823" s="248"/>
      <c r="AT823" s="249" t="s">
        <v>164</v>
      </c>
      <c r="AU823" s="249" t="s">
        <v>162</v>
      </c>
      <c r="AV823" s="12" t="s">
        <v>162</v>
      </c>
      <c r="AW823" s="12" t="s">
        <v>35</v>
      </c>
      <c r="AX823" s="12" t="s">
        <v>79</v>
      </c>
      <c r="AY823" s="249" t="s">
        <v>154</v>
      </c>
    </row>
    <row r="824" s="12" customFormat="1">
      <c r="B824" s="238"/>
      <c r="C824" s="239"/>
      <c r="D824" s="240" t="s">
        <v>164</v>
      </c>
      <c r="E824" s="241" t="s">
        <v>1</v>
      </c>
      <c r="F824" s="242" t="s">
        <v>288</v>
      </c>
      <c r="G824" s="239"/>
      <c r="H824" s="243">
        <v>4.1100000000000003</v>
      </c>
      <c r="I824" s="244"/>
      <c r="J824" s="239"/>
      <c r="K824" s="239"/>
      <c r="L824" s="245"/>
      <c r="M824" s="246"/>
      <c r="N824" s="247"/>
      <c r="O824" s="247"/>
      <c r="P824" s="247"/>
      <c r="Q824" s="247"/>
      <c r="R824" s="247"/>
      <c r="S824" s="247"/>
      <c r="T824" s="248"/>
      <c r="AT824" s="249" t="s">
        <v>164</v>
      </c>
      <c r="AU824" s="249" t="s">
        <v>162</v>
      </c>
      <c r="AV824" s="12" t="s">
        <v>162</v>
      </c>
      <c r="AW824" s="12" t="s">
        <v>35</v>
      </c>
      <c r="AX824" s="12" t="s">
        <v>79</v>
      </c>
      <c r="AY824" s="249" t="s">
        <v>154</v>
      </c>
    </row>
    <row r="825" s="12" customFormat="1">
      <c r="B825" s="238"/>
      <c r="C825" s="239"/>
      <c r="D825" s="240" t="s">
        <v>164</v>
      </c>
      <c r="E825" s="241" t="s">
        <v>1</v>
      </c>
      <c r="F825" s="242" t="s">
        <v>298</v>
      </c>
      <c r="G825" s="239"/>
      <c r="H825" s="243">
        <v>-2.3250000000000002</v>
      </c>
      <c r="I825" s="244"/>
      <c r="J825" s="239"/>
      <c r="K825" s="239"/>
      <c r="L825" s="245"/>
      <c r="M825" s="246"/>
      <c r="N825" s="247"/>
      <c r="O825" s="247"/>
      <c r="P825" s="247"/>
      <c r="Q825" s="247"/>
      <c r="R825" s="247"/>
      <c r="S825" s="247"/>
      <c r="T825" s="248"/>
      <c r="AT825" s="249" t="s">
        <v>164</v>
      </c>
      <c r="AU825" s="249" t="s">
        <v>162</v>
      </c>
      <c r="AV825" s="12" t="s">
        <v>162</v>
      </c>
      <c r="AW825" s="12" t="s">
        <v>35</v>
      </c>
      <c r="AX825" s="12" t="s">
        <v>79</v>
      </c>
      <c r="AY825" s="249" t="s">
        <v>154</v>
      </c>
    </row>
    <row r="826" s="12" customFormat="1">
      <c r="B826" s="238"/>
      <c r="C826" s="239"/>
      <c r="D826" s="240" t="s">
        <v>164</v>
      </c>
      <c r="E826" s="241" t="s">
        <v>1</v>
      </c>
      <c r="F826" s="242" t="s">
        <v>345</v>
      </c>
      <c r="G826" s="239"/>
      <c r="H826" s="243">
        <v>-3.8399999999999999</v>
      </c>
      <c r="I826" s="244"/>
      <c r="J826" s="239"/>
      <c r="K826" s="239"/>
      <c r="L826" s="245"/>
      <c r="M826" s="246"/>
      <c r="N826" s="247"/>
      <c r="O826" s="247"/>
      <c r="P826" s="247"/>
      <c r="Q826" s="247"/>
      <c r="R826" s="247"/>
      <c r="S826" s="247"/>
      <c r="T826" s="248"/>
      <c r="AT826" s="249" t="s">
        <v>164</v>
      </c>
      <c r="AU826" s="249" t="s">
        <v>162</v>
      </c>
      <c r="AV826" s="12" t="s">
        <v>162</v>
      </c>
      <c r="AW826" s="12" t="s">
        <v>35</v>
      </c>
      <c r="AX826" s="12" t="s">
        <v>79</v>
      </c>
      <c r="AY826" s="249" t="s">
        <v>154</v>
      </c>
    </row>
    <row r="827" s="15" customFormat="1">
      <c r="B827" s="271"/>
      <c r="C827" s="272"/>
      <c r="D827" s="240" t="s">
        <v>164</v>
      </c>
      <c r="E827" s="273" t="s">
        <v>1</v>
      </c>
      <c r="F827" s="274" t="s">
        <v>265</v>
      </c>
      <c r="G827" s="272"/>
      <c r="H827" s="275">
        <v>45.744</v>
      </c>
      <c r="I827" s="276"/>
      <c r="J827" s="272"/>
      <c r="K827" s="272"/>
      <c r="L827" s="277"/>
      <c r="M827" s="278"/>
      <c r="N827" s="279"/>
      <c r="O827" s="279"/>
      <c r="P827" s="279"/>
      <c r="Q827" s="279"/>
      <c r="R827" s="279"/>
      <c r="S827" s="279"/>
      <c r="T827" s="280"/>
      <c r="AT827" s="281" t="s">
        <v>164</v>
      </c>
      <c r="AU827" s="281" t="s">
        <v>162</v>
      </c>
      <c r="AV827" s="15" t="s">
        <v>155</v>
      </c>
      <c r="AW827" s="15" t="s">
        <v>35</v>
      </c>
      <c r="AX827" s="15" t="s">
        <v>79</v>
      </c>
      <c r="AY827" s="281" t="s">
        <v>154</v>
      </c>
    </row>
    <row r="828" s="12" customFormat="1">
      <c r="B828" s="238"/>
      <c r="C828" s="239"/>
      <c r="D828" s="240" t="s">
        <v>164</v>
      </c>
      <c r="E828" s="241" t="s">
        <v>1</v>
      </c>
      <c r="F828" s="242" t="s">
        <v>299</v>
      </c>
      <c r="G828" s="239"/>
      <c r="H828" s="243">
        <v>35.161999999999999</v>
      </c>
      <c r="I828" s="244"/>
      <c r="J828" s="239"/>
      <c r="K828" s="239"/>
      <c r="L828" s="245"/>
      <c r="M828" s="246"/>
      <c r="N828" s="247"/>
      <c r="O828" s="247"/>
      <c r="P828" s="247"/>
      <c r="Q828" s="247"/>
      <c r="R828" s="247"/>
      <c r="S828" s="247"/>
      <c r="T828" s="248"/>
      <c r="AT828" s="249" t="s">
        <v>164</v>
      </c>
      <c r="AU828" s="249" t="s">
        <v>162</v>
      </c>
      <c r="AV828" s="12" t="s">
        <v>162</v>
      </c>
      <c r="AW828" s="12" t="s">
        <v>35</v>
      </c>
      <c r="AX828" s="12" t="s">
        <v>79</v>
      </c>
      <c r="AY828" s="249" t="s">
        <v>154</v>
      </c>
    </row>
    <row r="829" s="12" customFormat="1">
      <c r="B829" s="238"/>
      <c r="C829" s="239"/>
      <c r="D829" s="240" t="s">
        <v>164</v>
      </c>
      <c r="E829" s="241" t="s">
        <v>1</v>
      </c>
      <c r="F829" s="242" t="s">
        <v>302</v>
      </c>
      <c r="G829" s="239"/>
      <c r="H829" s="243">
        <v>3.544</v>
      </c>
      <c r="I829" s="244"/>
      <c r="J829" s="239"/>
      <c r="K829" s="239"/>
      <c r="L829" s="245"/>
      <c r="M829" s="246"/>
      <c r="N829" s="247"/>
      <c r="O829" s="247"/>
      <c r="P829" s="247"/>
      <c r="Q829" s="247"/>
      <c r="R829" s="247"/>
      <c r="S829" s="247"/>
      <c r="T829" s="248"/>
      <c r="AT829" s="249" t="s">
        <v>164</v>
      </c>
      <c r="AU829" s="249" t="s">
        <v>162</v>
      </c>
      <c r="AV829" s="12" t="s">
        <v>162</v>
      </c>
      <c r="AW829" s="12" t="s">
        <v>35</v>
      </c>
      <c r="AX829" s="12" t="s">
        <v>79</v>
      </c>
      <c r="AY829" s="249" t="s">
        <v>154</v>
      </c>
    </row>
    <row r="830" s="12" customFormat="1">
      <c r="B830" s="238"/>
      <c r="C830" s="239"/>
      <c r="D830" s="240" t="s">
        <v>164</v>
      </c>
      <c r="E830" s="241" t="s">
        <v>1</v>
      </c>
      <c r="F830" s="242" t="s">
        <v>345</v>
      </c>
      <c r="G830" s="239"/>
      <c r="H830" s="243">
        <v>-3.8399999999999999</v>
      </c>
      <c r="I830" s="244"/>
      <c r="J830" s="239"/>
      <c r="K830" s="239"/>
      <c r="L830" s="245"/>
      <c r="M830" s="246"/>
      <c r="N830" s="247"/>
      <c r="O830" s="247"/>
      <c r="P830" s="247"/>
      <c r="Q830" s="247"/>
      <c r="R830" s="247"/>
      <c r="S830" s="247"/>
      <c r="T830" s="248"/>
      <c r="AT830" s="249" t="s">
        <v>164</v>
      </c>
      <c r="AU830" s="249" t="s">
        <v>162</v>
      </c>
      <c r="AV830" s="12" t="s">
        <v>162</v>
      </c>
      <c r="AW830" s="12" t="s">
        <v>35</v>
      </c>
      <c r="AX830" s="12" t="s">
        <v>79</v>
      </c>
      <c r="AY830" s="249" t="s">
        <v>154</v>
      </c>
    </row>
    <row r="831" s="12" customFormat="1">
      <c r="B831" s="238"/>
      <c r="C831" s="239"/>
      <c r="D831" s="240" t="s">
        <v>164</v>
      </c>
      <c r="E831" s="241" t="s">
        <v>1</v>
      </c>
      <c r="F831" s="242" t="s">
        <v>1375</v>
      </c>
      <c r="G831" s="239"/>
      <c r="H831" s="243">
        <v>13</v>
      </c>
      <c r="I831" s="244"/>
      <c r="J831" s="239"/>
      <c r="K831" s="239"/>
      <c r="L831" s="245"/>
      <c r="M831" s="246"/>
      <c r="N831" s="247"/>
      <c r="O831" s="247"/>
      <c r="P831" s="247"/>
      <c r="Q831" s="247"/>
      <c r="R831" s="247"/>
      <c r="S831" s="247"/>
      <c r="T831" s="248"/>
      <c r="AT831" s="249" t="s">
        <v>164</v>
      </c>
      <c r="AU831" s="249" t="s">
        <v>162</v>
      </c>
      <c r="AV831" s="12" t="s">
        <v>162</v>
      </c>
      <c r="AW831" s="12" t="s">
        <v>35</v>
      </c>
      <c r="AX831" s="12" t="s">
        <v>79</v>
      </c>
      <c r="AY831" s="249" t="s">
        <v>154</v>
      </c>
    </row>
    <row r="832" s="15" customFormat="1">
      <c r="B832" s="271"/>
      <c r="C832" s="272"/>
      <c r="D832" s="240" t="s">
        <v>164</v>
      </c>
      <c r="E832" s="273" t="s">
        <v>1</v>
      </c>
      <c r="F832" s="274" t="s">
        <v>265</v>
      </c>
      <c r="G832" s="272"/>
      <c r="H832" s="275">
        <v>47.866</v>
      </c>
      <c r="I832" s="276"/>
      <c r="J832" s="272"/>
      <c r="K832" s="272"/>
      <c r="L832" s="277"/>
      <c r="M832" s="278"/>
      <c r="N832" s="279"/>
      <c r="O832" s="279"/>
      <c r="P832" s="279"/>
      <c r="Q832" s="279"/>
      <c r="R832" s="279"/>
      <c r="S832" s="279"/>
      <c r="T832" s="280"/>
      <c r="AT832" s="281" t="s">
        <v>164</v>
      </c>
      <c r="AU832" s="281" t="s">
        <v>162</v>
      </c>
      <c r="AV832" s="15" t="s">
        <v>155</v>
      </c>
      <c r="AW832" s="15" t="s">
        <v>35</v>
      </c>
      <c r="AX832" s="15" t="s">
        <v>79</v>
      </c>
      <c r="AY832" s="281" t="s">
        <v>154</v>
      </c>
    </row>
    <row r="833" s="14" customFormat="1">
      <c r="B833" s="261"/>
      <c r="C833" s="262"/>
      <c r="D833" s="240" t="s">
        <v>164</v>
      </c>
      <c r="E833" s="263" t="s">
        <v>1</v>
      </c>
      <c r="F833" s="264" t="s">
        <v>303</v>
      </c>
      <c r="G833" s="262"/>
      <c r="H833" s="263" t="s">
        <v>1</v>
      </c>
      <c r="I833" s="265"/>
      <c r="J833" s="262"/>
      <c r="K833" s="262"/>
      <c r="L833" s="266"/>
      <c r="M833" s="267"/>
      <c r="N833" s="268"/>
      <c r="O833" s="268"/>
      <c r="P833" s="268"/>
      <c r="Q833" s="268"/>
      <c r="R833" s="268"/>
      <c r="S833" s="268"/>
      <c r="T833" s="269"/>
      <c r="AT833" s="270" t="s">
        <v>164</v>
      </c>
      <c r="AU833" s="270" t="s">
        <v>162</v>
      </c>
      <c r="AV833" s="14" t="s">
        <v>87</v>
      </c>
      <c r="AW833" s="14" t="s">
        <v>35</v>
      </c>
      <c r="AX833" s="14" t="s">
        <v>79</v>
      </c>
      <c r="AY833" s="270" t="s">
        <v>154</v>
      </c>
    </row>
    <row r="834" s="12" customFormat="1">
      <c r="B834" s="238"/>
      <c r="C834" s="239"/>
      <c r="D834" s="240" t="s">
        <v>164</v>
      </c>
      <c r="E834" s="241" t="s">
        <v>1</v>
      </c>
      <c r="F834" s="242" t="s">
        <v>304</v>
      </c>
      <c r="G834" s="239"/>
      <c r="H834" s="243">
        <v>8.5180000000000007</v>
      </c>
      <c r="I834" s="244"/>
      <c r="J834" s="239"/>
      <c r="K834" s="239"/>
      <c r="L834" s="245"/>
      <c r="M834" s="246"/>
      <c r="N834" s="247"/>
      <c r="O834" s="247"/>
      <c r="P834" s="247"/>
      <c r="Q834" s="247"/>
      <c r="R834" s="247"/>
      <c r="S834" s="247"/>
      <c r="T834" s="248"/>
      <c r="AT834" s="249" t="s">
        <v>164</v>
      </c>
      <c r="AU834" s="249" t="s">
        <v>162</v>
      </c>
      <c r="AV834" s="12" t="s">
        <v>162</v>
      </c>
      <c r="AW834" s="12" t="s">
        <v>35</v>
      </c>
      <c r="AX834" s="12" t="s">
        <v>79</v>
      </c>
      <c r="AY834" s="249" t="s">
        <v>154</v>
      </c>
    </row>
    <row r="835" s="15" customFormat="1">
      <c r="B835" s="271"/>
      <c r="C835" s="272"/>
      <c r="D835" s="240" t="s">
        <v>164</v>
      </c>
      <c r="E835" s="273" t="s">
        <v>1</v>
      </c>
      <c r="F835" s="274" t="s">
        <v>265</v>
      </c>
      <c r="G835" s="272"/>
      <c r="H835" s="275">
        <v>8.5180000000000007</v>
      </c>
      <c r="I835" s="276"/>
      <c r="J835" s="272"/>
      <c r="K835" s="272"/>
      <c r="L835" s="277"/>
      <c r="M835" s="278"/>
      <c r="N835" s="279"/>
      <c r="O835" s="279"/>
      <c r="P835" s="279"/>
      <c r="Q835" s="279"/>
      <c r="R835" s="279"/>
      <c r="S835" s="279"/>
      <c r="T835" s="280"/>
      <c r="AT835" s="281" t="s">
        <v>164</v>
      </c>
      <c r="AU835" s="281" t="s">
        <v>162</v>
      </c>
      <c r="AV835" s="15" t="s">
        <v>155</v>
      </c>
      <c r="AW835" s="15" t="s">
        <v>35</v>
      </c>
      <c r="AX835" s="15" t="s">
        <v>79</v>
      </c>
      <c r="AY835" s="281" t="s">
        <v>154</v>
      </c>
    </row>
    <row r="836" s="14" customFormat="1">
      <c r="B836" s="261"/>
      <c r="C836" s="262"/>
      <c r="D836" s="240" t="s">
        <v>164</v>
      </c>
      <c r="E836" s="263" t="s">
        <v>1</v>
      </c>
      <c r="F836" s="264" t="s">
        <v>306</v>
      </c>
      <c r="G836" s="262"/>
      <c r="H836" s="263" t="s">
        <v>1</v>
      </c>
      <c r="I836" s="265"/>
      <c r="J836" s="262"/>
      <c r="K836" s="262"/>
      <c r="L836" s="266"/>
      <c r="M836" s="267"/>
      <c r="N836" s="268"/>
      <c r="O836" s="268"/>
      <c r="P836" s="268"/>
      <c r="Q836" s="268"/>
      <c r="R836" s="268"/>
      <c r="S836" s="268"/>
      <c r="T836" s="269"/>
      <c r="AT836" s="270" t="s">
        <v>164</v>
      </c>
      <c r="AU836" s="270" t="s">
        <v>162</v>
      </c>
      <c r="AV836" s="14" t="s">
        <v>87</v>
      </c>
      <c r="AW836" s="14" t="s">
        <v>35</v>
      </c>
      <c r="AX836" s="14" t="s">
        <v>79</v>
      </c>
      <c r="AY836" s="270" t="s">
        <v>154</v>
      </c>
    </row>
    <row r="837" s="12" customFormat="1">
      <c r="B837" s="238"/>
      <c r="C837" s="239"/>
      <c r="D837" s="240" t="s">
        <v>164</v>
      </c>
      <c r="E837" s="241" t="s">
        <v>1</v>
      </c>
      <c r="F837" s="242" t="s">
        <v>307</v>
      </c>
      <c r="G837" s="239"/>
      <c r="H837" s="243">
        <v>1.1379999999999999</v>
      </c>
      <c r="I837" s="244"/>
      <c r="J837" s="239"/>
      <c r="K837" s="239"/>
      <c r="L837" s="245"/>
      <c r="M837" s="246"/>
      <c r="N837" s="247"/>
      <c r="O837" s="247"/>
      <c r="P837" s="247"/>
      <c r="Q837" s="247"/>
      <c r="R837" s="247"/>
      <c r="S837" s="247"/>
      <c r="T837" s="248"/>
      <c r="AT837" s="249" t="s">
        <v>164</v>
      </c>
      <c r="AU837" s="249" t="s">
        <v>162</v>
      </c>
      <c r="AV837" s="12" t="s">
        <v>162</v>
      </c>
      <c r="AW837" s="12" t="s">
        <v>35</v>
      </c>
      <c r="AX837" s="12" t="s">
        <v>79</v>
      </c>
      <c r="AY837" s="249" t="s">
        <v>154</v>
      </c>
    </row>
    <row r="838" s="15" customFormat="1">
      <c r="B838" s="271"/>
      <c r="C838" s="272"/>
      <c r="D838" s="240" t="s">
        <v>164</v>
      </c>
      <c r="E838" s="273" t="s">
        <v>1</v>
      </c>
      <c r="F838" s="274" t="s">
        <v>265</v>
      </c>
      <c r="G838" s="272"/>
      <c r="H838" s="275">
        <v>1.1379999999999999</v>
      </c>
      <c r="I838" s="276"/>
      <c r="J838" s="272"/>
      <c r="K838" s="272"/>
      <c r="L838" s="277"/>
      <c r="M838" s="278"/>
      <c r="N838" s="279"/>
      <c r="O838" s="279"/>
      <c r="P838" s="279"/>
      <c r="Q838" s="279"/>
      <c r="R838" s="279"/>
      <c r="S838" s="279"/>
      <c r="T838" s="280"/>
      <c r="AT838" s="281" t="s">
        <v>164</v>
      </c>
      <c r="AU838" s="281" t="s">
        <v>162</v>
      </c>
      <c r="AV838" s="15" t="s">
        <v>155</v>
      </c>
      <c r="AW838" s="15" t="s">
        <v>35</v>
      </c>
      <c r="AX838" s="15" t="s">
        <v>79</v>
      </c>
      <c r="AY838" s="281" t="s">
        <v>154</v>
      </c>
    </row>
    <row r="839" s="14" customFormat="1">
      <c r="B839" s="261"/>
      <c r="C839" s="262"/>
      <c r="D839" s="240" t="s">
        <v>164</v>
      </c>
      <c r="E839" s="263" t="s">
        <v>1</v>
      </c>
      <c r="F839" s="264" t="s">
        <v>308</v>
      </c>
      <c r="G839" s="262"/>
      <c r="H839" s="263" t="s">
        <v>1</v>
      </c>
      <c r="I839" s="265"/>
      <c r="J839" s="262"/>
      <c r="K839" s="262"/>
      <c r="L839" s="266"/>
      <c r="M839" s="267"/>
      <c r="N839" s="268"/>
      <c r="O839" s="268"/>
      <c r="P839" s="268"/>
      <c r="Q839" s="268"/>
      <c r="R839" s="268"/>
      <c r="S839" s="268"/>
      <c r="T839" s="269"/>
      <c r="AT839" s="270" t="s">
        <v>164</v>
      </c>
      <c r="AU839" s="270" t="s">
        <v>162</v>
      </c>
      <c r="AV839" s="14" t="s">
        <v>87</v>
      </c>
      <c r="AW839" s="14" t="s">
        <v>35</v>
      </c>
      <c r="AX839" s="14" t="s">
        <v>79</v>
      </c>
      <c r="AY839" s="270" t="s">
        <v>154</v>
      </c>
    </row>
    <row r="840" s="12" customFormat="1">
      <c r="B840" s="238"/>
      <c r="C840" s="239"/>
      <c r="D840" s="240" t="s">
        <v>164</v>
      </c>
      <c r="E840" s="241" t="s">
        <v>1</v>
      </c>
      <c r="F840" s="242" t="s">
        <v>1376</v>
      </c>
      <c r="G840" s="239"/>
      <c r="H840" s="243">
        <v>27.32</v>
      </c>
      <c r="I840" s="244"/>
      <c r="J840" s="239"/>
      <c r="K840" s="239"/>
      <c r="L840" s="245"/>
      <c r="M840" s="246"/>
      <c r="N840" s="247"/>
      <c r="O840" s="247"/>
      <c r="P840" s="247"/>
      <c r="Q840" s="247"/>
      <c r="R840" s="247"/>
      <c r="S840" s="247"/>
      <c r="T840" s="248"/>
      <c r="AT840" s="249" t="s">
        <v>164</v>
      </c>
      <c r="AU840" s="249" t="s">
        <v>162</v>
      </c>
      <c r="AV840" s="12" t="s">
        <v>162</v>
      </c>
      <c r="AW840" s="12" t="s">
        <v>35</v>
      </c>
      <c r="AX840" s="12" t="s">
        <v>79</v>
      </c>
      <c r="AY840" s="249" t="s">
        <v>154</v>
      </c>
    </row>
    <row r="841" s="12" customFormat="1">
      <c r="B841" s="238"/>
      <c r="C841" s="239"/>
      <c r="D841" s="240" t="s">
        <v>164</v>
      </c>
      <c r="E841" s="241" t="s">
        <v>1</v>
      </c>
      <c r="F841" s="242" t="s">
        <v>346</v>
      </c>
      <c r="G841" s="239"/>
      <c r="H841" s="243">
        <v>-5.4930000000000003</v>
      </c>
      <c r="I841" s="244"/>
      <c r="J841" s="239"/>
      <c r="K841" s="239"/>
      <c r="L841" s="245"/>
      <c r="M841" s="246"/>
      <c r="N841" s="247"/>
      <c r="O841" s="247"/>
      <c r="P841" s="247"/>
      <c r="Q841" s="247"/>
      <c r="R841" s="247"/>
      <c r="S841" s="247"/>
      <c r="T841" s="248"/>
      <c r="AT841" s="249" t="s">
        <v>164</v>
      </c>
      <c r="AU841" s="249" t="s">
        <v>162</v>
      </c>
      <c r="AV841" s="12" t="s">
        <v>162</v>
      </c>
      <c r="AW841" s="12" t="s">
        <v>35</v>
      </c>
      <c r="AX841" s="12" t="s">
        <v>79</v>
      </c>
      <c r="AY841" s="249" t="s">
        <v>154</v>
      </c>
    </row>
    <row r="842" s="15" customFormat="1">
      <c r="B842" s="271"/>
      <c r="C842" s="272"/>
      <c r="D842" s="240" t="s">
        <v>164</v>
      </c>
      <c r="E842" s="273" t="s">
        <v>1</v>
      </c>
      <c r="F842" s="274" t="s">
        <v>265</v>
      </c>
      <c r="G842" s="272"/>
      <c r="H842" s="275">
        <v>21.826999999999998</v>
      </c>
      <c r="I842" s="276"/>
      <c r="J842" s="272"/>
      <c r="K842" s="272"/>
      <c r="L842" s="277"/>
      <c r="M842" s="278"/>
      <c r="N842" s="279"/>
      <c r="O842" s="279"/>
      <c r="P842" s="279"/>
      <c r="Q842" s="279"/>
      <c r="R842" s="279"/>
      <c r="S842" s="279"/>
      <c r="T842" s="280"/>
      <c r="AT842" s="281" t="s">
        <v>164</v>
      </c>
      <c r="AU842" s="281" t="s">
        <v>162</v>
      </c>
      <c r="AV842" s="15" t="s">
        <v>155</v>
      </c>
      <c r="AW842" s="15" t="s">
        <v>35</v>
      </c>
      <c r="AX842" s="15" t="s">
        <v>79</v>
      </c>
      <c r="AY842" s="281" t="s">
        <v>154</v>
      </c>
    </row>
    <row r="843" s="13" customFormat="1">
      <c r="B843" s="250"/>
      <c r="C843" s="251"/>
      <c r="D843" s="240" t="s">
        <v>164</v>
      </c>
      <c r="E843" s="252" t="s">
        <v>1</v>
      </c>
      <c r="F843" s="253" t="s">
        <v>182</v>
      </c>
      <c r="G843" s="251"/>
      <c r="H843" s="254">
        <v>286.37500000000006</v>
      </c>
      <c r="I843" s="255"/>
      <c r="J843" s="251"/>
      <c r="K843" s="251"/>
      <c r="L843" s="256"/>
      <c r="M843" s="257"/>
      <c r="N843" s="258"/>
      <c r="O843" s="258"/>
      <c r="P843" s="258"/>
      <c r="Q843" s="258"/>
      <c r="R843" s="258"/>
      <c r="S843" s="258"/>
      <c r="T843" s="259"/>
      <c r="AT843" s="260" t="s">
        <v>164</v>
      </c>
      <c r="AU843" s="260" t="s">
        <v>162</v>
      </c>
      <c r="AV843" s="13" t="s">
        <v>161</v>
      </c>
      <c r="AW843" s="13" t="s">
        <v>35</v>
      </c>
      <c r="AX843" s="13" t="s">
        <v>87</v>
      </c>
      <c r="AY843" s="260" t="s">
        <v>154</v>
      </c>
    </row>
    <row r="844" s="1" customFormat="1" ht="24" customHeight="1">
      <c r="B844" s="39"/>
      <c r="C844" s="225" t="s">
        <v>1377</v>
      </c>
      <c r="D844" s="225" t="s">
        <v>157</v>
      </c>
      <c r="E844" s="226" t="s">
        <v>1378</v>
      </c>
      <c r="F844" s="227" t="s">
        <v>1379</v>
      </c>
      <c r="G844" s="228" t="s">
        <v>186</v>
      </c>
      <c r="H844" s="229">
        <v>286.375</v>
      </c>
      <c r="I844" s="230"/>
      <c r="J844" s="231">
        <f>ROUND(I844*H844,2)</f>
        <v>0</v>
      </c>
      <c r="K844" s="227" t="s">
        <v>168</v>
      </c>
      <c r="L844" s="44"/>
      <c r="M844" s="232" t="s">
        <v>1</v>
      </c>
      <c r="N844" s="233" t="s">
        <v>45</v>
      </c>
      <c r="O844" s="87"/>
      <c r="P844" s="234">
        <f>O844*H844</f>
        <v>0</v>
      </c>
      <c r="Q844" s="234">
        <v>0</v>
      </c>
      <c r="R844" s="234">
        <f>Q844*H844</f>
        <v>0</v>
      </c>
      <c r="S844" s="234">
        <v>0</v>
      </c>
      <c r="T844" s="235">
        <f>S844*H844</f>
        <v>0</v>
      </c>
      <c r="AR844" s="236" t="s">
        <v>242</v>
      </c>
      <c r="AT844" s="236" t="s">
        <v>157</v>
      </c>
      <c r="AU844" s="236" t="s">
        <v>162</v>
      </c>
      <c r="AY844" s="17" t="s">
        <v>154</v>
      </c>
      <c r="BE844" s="237">
        <f>IF(N844="základní",J844,0)</f>
        <v>0</v>
      </c>
      <c r="BF844" s="237">
        <f>IF(N844="snížená",J844,0)</f>
        <v>0</v>
      </c>
      <c r="BG844" s="237">
        <f>IF(N844="zákl. přenesená",J844,0)</f>
        <v>0</v>
      </c>
      <c r="BH844" s="237">
        <f>IF(N844="sníž. přenesená",J844,0)</f>
        <v>0</v>
      </c>
      <c r="BI844" s="237">
        <f>IF(N844="nulová",J844,0)</f>
        <v>0</v>
      </c>
      <c r="BJ844" s="17" t="s">
        <v>162</v>
      </c>
      <c r="BK844" s="237">
        <f>ROUND(I844*H844,2)</f>
        <v>0</v>
      </c>
      <c r="BL844" s="17" t="s">
        <v>242</v>
      </c>
      <c r="BM844" s="236" t="s">
        <v>1380</v>
      </c>
    </row>
    <row r="845" s="12" customFormat="1">
      <c r="B845" s="238"/>
      <c r="C845" s="239"/>
      <c r="D845" s="240" t="s">
        <v>164</v>
      </c>
      <c r="E845" s="241" t="s">
        <v>1</v>
      </c>
      <c r="F845" s="242" t="s">
        <v>1381</v>
      </c>
      <c r="G845" s="239"/>
      <c r="H845" s="243">
        <v>286.375</v>
      </c>
      <c r="I845" s="244"/>
      <c r="J845" s="239"/>
      <c r="K845" s="239"/>
      <c r="L845" s="245"/>
      <c r="M845" s="246"/>
      <c r="N845" s="247"/>
      <c r="O845" s="247"/>
      <c r="P845" s="247"/>
      <c r="Q845" s="247"/>
      <c r="R845" s="247"/>
      <c r="S845" s="247"/>
      <c r="T845" s="248"/>
      <c r="AT845" s="249" t="s">
        <v>164</v>
      </c>
      <c r="AU845" s="249" t="s">
        <v>162</v>
      </c>
      <c r="AV845" s="12" t="s">
        <v>162</v>
      </c>
      <c r="AW845" s="12" t="s">
        <v>35</v>
      </c>
      <c r="AX845" s="12" t="s">
        <v>87</v>
      </c>
      <c r="AY845" s="249" t="s">
        <v>154</v>
      </c>
    </row>
    <row r="846" s="1" customFormat="1" ht="24" customHeight="1">
      <c r="B846" s="39"/>
      <c r="C846" s="225" t="s">
        <v>1382</v>
      </c>
      <c r="D846" s="225" t="s">
        <v>157</v>
      </c>
      <c r="E846" s="226" t="s">
        <v>1383</v>
      </c>
      <c r="F846" s="227" t="s">
        <v>1384</v>
      </c>
      <c r="G846" s="228" t="s">
        <v>186</v>
      </c>
      <c r="H846" s="229">
        <v>499.04899999999998</v>
      </c>
      <c r="I846" s="230"/>
      <c r="J846" s="231">
        <f>ROUND(I846*H846,2)</f>
        <v>0</v>
      </c>
      <c r="K846" s="227" t="s">
        <v>168</v>
      </c>
      <c r="L846" s="44"/>
      <c r="M846" s="232" t="s">
        <v>1</v>
      </c>
      <c r="N846" s="233" t="s">
        <v>45</v>
      </c>
      <c r="O846" s="87"/>
      <c r="P846" s="234">
        <f>O846*H846</f>
        <v>0</v>
      </c>
      <c r="Q846" s="234">
        <v>0.00020000000000000001</v>
      </c>
      <c r="R846" s="234">
        <f>Q846*H846</f>
        <v>0.099809800000000004</v>
      </c>
      <c r="S846" s="234">
        <v>0</v>
      </c>
      <c r="T846" s="235">
        <f>S846*H846</f>
        <v>0</v>
      </c>
      <c r="AR846" s="236" t="s">
        <v>242</v>
      </c>
      <c r="AT846" s="236" t="s">
        <v>157</v>
      </c>
      <c r="AU846" s="236" t="s">
        <v>162</v>
      </c>
      <c r="AY846" s="17" t="s">
        <v>154</v>
      </c>
      <c r="BE846" s="237">
        <f>IF(N846="základní",J846,0)</f>
        <v>0</v>
      </c>
      <c r="BF846" s="237">
        <f>IF(N846="snížená",J846,0)</f>
        <v>0</v>
      </c>
      <c r="BG846" s="237">
        <f>IF(N846="zákl. přenesená",J846,0)</f>
        <v>0</v>
      </c>
      <c r="BH846" s="237">
        <f>IF(N846="sníž. přenesená",J846,0)</f>
        <v>0</v>
      </c>
      <c r="BI846" s="237">
        <f>IF(N846="nulová",J846,0)</f>
        <v>0</v>
      </c>
      <c r="BJ846" s="17" t="s">
        <v>162</v>
      </c>
      <c r="BK846" s="237">
        <f>ROUND(I846*H846,2)</f>
        <v>0</v>
      </c>
      <c r="BL846" s="17" t="s">
        <v>242</v>
      </c>
      <c r="BM846" s="236" t="s">
        <v>1385</v>
      </c>
    </row>
    <row r="847" s="14" customFormat="1">
      <c r="B847" s="261"/>
      <c r="C847" s="262"/>
      <c r="D847" s="240" t="s">
        <v>164</v>
      </c>
      <c r="E847" s="263" t="s">
        <v>1</v>
      </c>
      <c r="F847" s="264" t="s">
        <v>279</v>
      </c>
      <c r="G847" s="262"/>
      <c r="H847" s="263" t="s">
        <v>1</v>
      </c>
      <c r="I847" s="265"/>
      <c r="J847" s="262"/>
      <c r="K847" s="262"/>
      <c r="L847" s="266"/>
      <c r="M847" s="267"/>
      <c r="N847" s="268"/>
      <c r="O847" s="268"/>
      <c r="P847" s="268"/>
      <c r="Q847" s="268"/>
      <c r="R847" s="268"/>
      <c r="S847" s="268"/>
      <c r="T847" s="269"/>
      <c r="AT847" s="270" t="s">
        <v>164</v>
      </c>
      <c r="AU847" s="270" t="s">
        <v>162</v>
      </c>
      <c r="AV847" s="14" t="s">
        <v>87</v>
      </c>
      <c r="AW847" s="14" t="s">
        <v>35</v>
      </c>
      <c r="AX847" s="14" t="s">
        <v>79</v>
      </c>
      <c r="AY847" s="270" t="s">
        <v>154</v>
      </c>
    </row>
    <row r="848" s="12" customFormat="1">
      <c r="B848" s="238"/>
      <c r="C848" s="239"/>
      <c r="D848" s="240" t="s">
        <v>164</v>
      </c>
      <c r="E848" s="241" t="s">
        <v>1</v>
      </c>
      <c r="F848" s="242" t="s">
        <v>1386</v>
      </c>
      <c r="G848" s="239"/>
      <c r="H848" s="243">
        <v>57.323999999999998</v>
      </c>
      <c r="I848" s="244"/>
      <c r="J848" s="239"/>
      <c r="K848" s="239"/>
      <c r="L848" s="245"/>
      <c r="M848" s="246"/>
      <c r="N848" s="247"/>
      <c r="O848" s="247"/>
      <c r="P848" s="247"/>
      <c r="Q848" s="247"/>
      <c r="R848" s="247"/>
      <c r="S848" s="247"/>
      <c r="T848" s="248"/>
      <c r="AT848" s="249" t="s">
        <v>164</v>
      </c>
      <c r="AU848" s="249" t="s">
        <v>162</v>
      </c>
      <c r="AV848" s="12" t="s">
        <v>162</v>
      </c>
      <c r="AW848" s="12" t="s">
        <v>35</v>
      </c>
      <c r="AX848" s="12" t="s">
        <v>79</v>
      </c>
      <c r="AY848" s="249" t="s">
        <v>154</v>
      </c>
    </row>
    <row r="849" s="12" customFormat="1">
      <c r="B849" s="238"/>
      <c r="C849" s="239"/>
      <c r="D849" s="240" t="s">
        <v>164</v>
      </c>
      <c r="E849" s="241" t="s">
        <v>1</v>
      </c>
      <c r="F849" s="242" t="s">
        <v>282</v>
      </c>
      <c r="G849" s="239"/>
      <c r="H849" s="243">
        <v>-2.3100000000000001</v>
      </c>
      <c r="I849" s="244"/>
      <c r="J849" s="239"/>
      <c r="K849" s="239"/>
      <c r="L849" s="245"/>
      <c r="M849" s="246"/>
      <c r="N849" s="247"/>
      <c r="O849" s="247"/>
      <c r="P849" s="247"/>
      <c r="Q849" s="247"/>
      <c r="R849" s="247"/>
      <c r="S849" s="247"/>
      <c r="T849" s="248"/>
      <c r="AT849" s="249" t="s">
        <v>164</v>
      </c>
      <c r="AU849" s="249" t="s">
        <v>162</v>
      </c>
      <c r="AV849" s="12" t="s">
        <v>162</v>
      </c>
      <c r="AW849" s="12" t="s">
        <v>35</v>
      </c>
      <c r="AX849" s="12" t="s">
        <v>79</v>
      </c>
      <c r="AY849" s="249" t="s">
        <v>154</v>
      </c>
    </row>
    <row r="850" s="12" customFormat="1">
      <c r="B850" s="238"/>
      <c r="C850" s="239"/>
      <c r="D850" s="240" t="s">
        <v>164</v>
      </c>
      <c r="E850" s="241" t="s">
        <v>1</v>
      </c>
      <c r="F850" s="242" t="s">
        <v>283</v>
      </c>
      <c r="G850" s="239"/>
      <c r="H850" s="243">
        <v>3.5600000000000001</v>
      </c>
      <c r="I850" s="244"/>
      <c r="J850" s="239"/>
      <c r="K850" s="239"/>
      <c r="L850" s="245"/>
      <c r="M850" s="246"/>
      <c r="N850" s="247"/>
      <c r="O850" s="247"/>
      <c r="P850" s="247"/>
      <c r="Q850" s="247"/>
      <c r="R850" s="247"/>
      <c r="S850" s="247"/>
      <c r="T850" s="248"/>
      <c r="AT850" s="249" t="s">
        <v>164</v>
      </c>
      <c r="AU850" s="249" t="s">
        <v>162</v>
      </c>
      <c r="AV850" s="12" t="s">
        <v>162</v>
      </c>
      <c r="AW850" s="12" t="s">
        <v>35</v>
      </c>
      <c r="AX850" s="12" t="s">
        <v>79</v>
      </c>
      <c r="AY850" s="249" t="s">
        <v>154</v>
      </c>
    </row>
    <row r="851" s="12" customFormat="1">
      <c r="B851" s="238"/>
      <c r="C851" s="239"/>
      <c r="D851" s="240" t="s">
        <v>164</v>
      </c>
      <c r="E851" s="241" t="s">
        <v>1</v>
      </c>
      <c r="F851" s="242" t="s">
        <v>1374</v>
      </c>
      <c r="G851" s="239"/>
      <c r="H851" s="243">
        <v>16.079999999999998</v>
      </c>
      <c r="I851" s="244"/>
      <c r="J851" s="239"/>
      <c r="K851" s="239"/>
      <c r="L851" s="245"/>
      <c r="M851" s="246"/>
      <c r="N851" s="247"/>
      <c r="O851" s="247"/>
      <c r="P851" s="247"/>
      <c r="Q851" s="247"/>
      <c r="R851" s="247"/>
      <c r="S851" s="247"/>
      <c r="T851" s="248"/>
      <c r="AT851" s="249" t="s">
        <v>164</v>
      </c>
      <c r="AU851" s="249" t="s">
        <v>162</v>
      </c>
      <c r="AV851" s="12" t="s">
        <v>162</v>
      </c>
      <c r="AW851" s="12" t="s">
        <v>35</v>
      </c>
      <c r="AX851" s="12" t="s">
        <v>79</v>
      </c>
      <c r="AY851" s="249" t="s">
        <v>154</v>
      </c>
    </row>
    <row r="852" s="15" customFormat="1">
      <c r="B852" s="271"/>
      <c r="C852" s="272"/>
      <c r="D852" s="240" t="s">
        <v>164</v>
      </c>
      <c r="E852" s="273" t="s">
        <v>1</v>
      </c>
      <c r="F852" s="274" t="s">
        <v>265</v>
      </c>
      <c r="G852" s="272"/>
      <c r="H852" s="275">
        <v>74.653999999999996</v>
      </c>
      <c r="I852" s="276"/>
      <c r="J852" s="272"/>
      <c r="K852" s="272"/>
      <c r="L852" s="277"/>
      <c r="M852" s="278"/>
      <c r="N852" s="279"/>
      <c r="O852" s="279"/>
      <c r="P852" s="279"/>
      <c r="Q852" s="279"/>
      <c r="R852" s="279"/>
      <c r="S852" s="279"/>
      <c r="T852" s="280"/>
      <c r="AT852" s="281" t="s">
        <v>164</v>
      </c>
      <c r="AU852" s="281" t="s">
        <v>162</v>
      </c>
      <c r="AV852" s="15" t="s">
        <v>155</v>
      </c>
      <c r="AW852" s="15" t="s">
        <v>35</v>
      </c>
      <c r="AX852" s="15" t="s">
        <v>79</v>
      </c>
      <c r="AY852" s="281" t="s">
        <v>154</v>
      </c>
    </row>
    <row r="853" s="14" customFormat="1">
      <c r="B853" s="261"/>
      <c r="C853" s="262"/>
      <c r="D853" s="240" t="s">
        <v>164</v>
      </c>
      <c r="E853" s="263" t="s">
        <v>1</v>
      </c>
      <c r="F853" s="264" t="s">
        <v>284</v>
      </c>
      <c r="G853" s="262"/>
      <c r="H853" s="263" t="s">
        <v>1</v>
      </c>
      <c r="I853" s="265"/>
      <c r="J853" s="262"/>
      <c r="K853" s="262"/>
      <c r="L853" s="266"/>
      <c r="M853" s="267"/>
      <c r="N853" s="268"/>
      <c r="O853" s="268"/>
      <c r="P853" s="268"/>
      <c r="Q853" s="268"/>
      <c r="R853" s="268"/>
      <c r="S853" s="268"/>
      <c r="T853" s="269"/>
      <c r="AT853" s="270" t="s">
        <v>164</v>
      </c>
      <c r="AU853" s="270" t="s">
        <v>162</v>
      </c>
      <c r="AV853" s="14" t="s">
        <v>87</v>
      </c>
      <c r="AW853" s="14" t="s">
        <v>35</v>
      </c>
      <c r="AX853" s="14" t="s">
        <v>79</v>
      </c>
      <c r="AY853" s="270" t="s">
        <v>154</v>
      </c>
    </row>
    <row r="854" s="12" customFormat="1">
      <c r="B854" s="238"/>
      <c r="C854" s="239"/>
      <c r="D854" s="240" t="s">
        <v>164</v>
      </c>
      <c r="E854" s="241" t="s">
        <v>1</v>
      </c>
      <c r="F854" s="242" t="s">
        <v>285</v>
      </c>
      <c r="G854" s="239"/>
      <c r="H854" s="243">
        <v>58.598999999999997</v>
      </c>
      <c r="I854" s="244"/>
      <c r="J854" s="239"/>
      <c r="K854" s="239"/>
      <c r="L854" s="245"/>
      <c r="M854" s="246"/>
      <c r="N854" s="247"/>
      <c r="O854" s="247"/>
      <c r="P854" s="247"/>
      <c r="Q854" s="247"/>
      <c r="R854" s="247"/>
      <c r="S854" s="247"/>
      <c r="T854" s="248"/>
      <c r="AT854" s="249" t="s">
        <v>164</v>
      </c>
      <c r="AU854" s="249" t="s">
        <v>162</v>
      </c>
      <c r="AV854" s="12" t="s">
        <v>162</v>
      </c>
      <c r="AW854" s="12" t="s">
        <v>35</v>
      </c>
      <c r="AX854" s="12" t="s">
        <v>79</v>
      </c>
      <c r="AY854" s="249" t="s">
        <v>154</v>
      </c>
    </row>
    <row r="855" s="12" customFormat="1">
      <c r="B855" s="238"/>
      <c r="C855" s="239"/>
      <c r="D855" s="240" t="s">
        <v>164</v>
      </c>
      <c r="E855" s="241" t="s">
        <v>1</v>
      </c>
      <c r="F855" s="242" t="s">
        <v>287</v>
      </c>
      <c r="G855" s="239"/>
      <c r="H855" s="243">
        <v>-2.6459999999999999</v>
      </c>
      <c r="I855" s="244"/>
      <c r="J855" s="239"/>
      <c r="K855" s="239"/>
      <c r="L855" s="245"/>
      <c r="M855" s="246"/>
      <c r="N855" s="247"/>
      <c r="O855" s="247"/>
      <c r="P855" s="247"/>
      <c r="Q855" s="247"/>
      <c r="R855" s="247"/>
      <c r="S855" s="247"/>
      <c r="T855" s="248"/>
      <c r="AT855" s="249" t="s">
        <v>164</v>
      </c>
      <c r="AU855" s="249" t="s">
        <v>162</v>
      </c>
      <c r="AV855" s="12" t="s">
        <v>162</v>
      </c>
      <c r="AW855" s="12" t="s">
        <v>35</v>
      </c>
      <c r="AX855" s="12" t="s">
        <v>79</v>
      </c>
      <c r="AY855" s="249" t="s">
        <v>154</v>
      </c>
    </row>
    <row r="856" s="12" customFormat="1">
      <c r="B856" s="238"/>
      <c r="C856" s="239"/>
      <c r="D856" s="240" t="s">
        <v>164</v>
      </c>
      <c r="E856" s="241" t="s">
        <v>1</v>
      </c>
      <c r="F856" s="242" t="s">
        <v>288</v>
      </c>
      <c r="G856" s="239"/>
      <c r="H856" s="243">
        <v>4.1100000000000003</v>
      </c>
      <c r="I856" s="244"/>
      <c r="J856" s="239"/>
      <c r="K856" s="239"/>
      <c r="L856" s="245"/>
      <c r="M856" s="246"/>
      <c r="N856" s="247"/>
      <c r="O856" s="247"/>
      <c r="P856" s="247"/>
      <c r="Q856" s="247"/>
      <c r="R856" s="247"/>
      <c r="S856" s="247"/>
      <c r="T856" s="248"/>
      <c r="AT856" s="249" t="s">
        <v>164</v>
      </c>
      <c r="AU856" s="249" t="s">
        <v>162</v>
      </c>
      <c r="AV856" s="12" t="s">
        <v>162</v>
      </c>
      <c r="AW856" s="12" t="s">
        <v>35</v>
      </c>
      <c r="AX856" s="12" t="s">
        <v>79</v>
      </c>
      <c r="AY856" s="249" t="s">
        <v>154</v>
      </c>
    </row>
    <row r="857" s="12" customFormat="1">
      <c r="B857" s="238"/>
      <c r="C857" s="239"/>
      <c r="D857" s="240" t="s">
        <v>164</v>
      </c>
      <c r="E857" s="241" t="s">
        <v>1</v>
      </c>
      <c r="F857" s="242" t="s">
        <v>289</v>
      </c>
      <c r="G857" s="239"/>
      <c r="H857" s="243">
        <v>-1.163</v>
      </c>
      <c r="I857" s="244"/>
      <c r="J857" s="239"/>
      <c r="K857" s="239"/>
      <c r="L857" s="245"/>
      <c r="M857" s="246"/>
      <c r="N857" s="247"/>
      <c r="O857" s="247"/>
      <c r="P857" s="247"/>
      <c r="Q857" s="247"/>
      <c r="R857" s="247"/>
      <c r="S857" s="247"/>
      <c r="T857" s="248"/>
      <c r="AT857" s="249" t="s">
        <v>164</v>
      </c>
      <c r="AU857" s="249" t="s">
        <v>162</v>
      </c>
      <c r="AV857" s="12" t="s">
        <v>162</v>
      </c>
      <c r="AW857" s="12" t="s">
        <v>35</v>
      </c>
      <c r="AX857" s="12" t="s">
        <v>79</v>
      </c>
      <c r="AY857" s="249" t="s">
        <v>154</v>
      </c>
    </row>
    <row r="858" s="12" customFormat="1">
      <c r="B858" s="238"/>
      <c r="C858" s="239"/>
      <c r="D858" s="240" t="s">
        <v>164</v>
      </c>
      <c r="E858" s="241" t="s">
        <v>1</v>
      </c>
      <c r="F858" s="242" t="s">
        <v>1387</v>
      </c>
      <c r="G858" s="239"/>
      <c r="H858" s="243">
        <v>15.949999999999999</v>
      </c>
      <c r="I858" s="244"/>
      <c r="J858" s="239"/>
      <c r="K858" s="239"/>
      <c r="L858" s="245"/>
      <c r="M858" s="246"/>
      <c r="N858" s="247"/>
      <c r="O858" s="247"/>
      <c r="P858" s="247"/>
      <c r="Q858" s="247"/>
      <c r="R858" s="247"/>
      <c r="S858" s="247"/>
      <c r="T858" s="248"/>
      <c r="AT858" s="249" t="s">
        <v>164</v>
      </c>
      <c r="AU858" s="249" t="s">
        <v>162</v>
      </c>
      <c r="AV858" s="12" t="s">
        <v>162</v>
      </c>
      <c r="AW858" s="12" t="s">
        <v>35</v>
      </c>
      <c r="AX858" s="12" t="s">
        <v>79</v>
      </c>
      <c r="AY858" s="249" t="s">
        <v>154</v>
      </c>
    </row>
    <row r="859" s="15" customFormat="1">
      <c r="B859" s="271"/>
      <c r="C859" s="272"/>
      <c r="D859" s="240" t="s">
        <v>164</v>
      </c>
      <c r="E859" s="273" t="s">
        <v>1</v>
      </c>
      <c r="F859" s="274" t="s">
        <v>265</v>
      </c>
      <c r="G859" s="272"/>
      <c r="H859" s="275">
        <v>74.849999999999994</v>
      </c>
      <c r="I859" s="276"/>
      <c r="J859" s="272"/>
      <c r="K859" s="272"/>
      <c r="L859" s="277"/>
      <c r="M859" s="278"/>
      <c r="N859" s="279"/>
      <c r="O859" s="279"/>
      <c r="P859" s="279"/>
      <c r="Q859" s="279"/>
      <c r="R859" s="279"/>
      <c r="S859" s="279"/>
      <c r="T859" s="280"/>
      <c r="AT859" s="281" t="s">
        <v>164</v>
      </c>
      <c r="AU859" s="281" t="s">
        <v>162</v>
      </c>
      <c r="AV859" s="15" t="s">
        <v>155</v>
      </c>
      <c r="AW859" s="15" t="s">
        <v>35</v>
      </c>
      <c r="AX859" s="15" t="s">
        <v>79</v>
      </c>
      <c r="AY859" s="281" t="s">
        <v>154</v>
      </c>
    </row>
    <row r="860" s="14" customFormat="1">
      <c r="B860" s="261"/>
      <c r="C860" s="262"/>
      <c r="D860" s="240" t="s">
        <v>164</v>
      </c>
      <c r="E860" s="263" t="s">
        <v>1</v>
      </c>
      <c r="F860" s="264" t="s">
        <v>290</v>
      </c>
      <c r="G860" s="262"/>
      <c r="H860" s="263" t="s">
        <v>1</v>
      </c>
      <c r="I860" s="265"/>
      <c r="J860" s="262"/>
      <c r="K860" s="262"/>
      <c r="L860" s="266"/>
      <c r="M860" s="267"/>
      <c r="N860" s="268"/>
      <c r="O860" s="268"/>
      <c r="P860" s="268"/>
      <c r="Q860" s="268"/>
      <c r="R860" s="268"/>
      <c r="S860" s="268"/>
      <c r="T860" s="269"/>
      <c r="AT860" s="270" t="s">
        <v>164</v>
      </c>
      <c r="AU860" s="270" t="s">
        <v>162</v>
      </c>
      <c r="AV860" s="14" t="s">
        <v>87</v>
      </c>
      <c r="AW860" s="14" t="s">
        <v>35</v>
      </c>
      <c r="AX860" s="14" t="s">
        <v>79</v>
      </c>
      <c r="AY860" s="270" t="s">
        <v>154</v>
      </c>
    </row>
    <row r="861" s="12" customFormat="1">
      <c r="B861" s="238"/>
      <c r="C861" s="239"/>
      <c r="D861" s="240" t="s">
        <v>164</v>
      </c>
      <c r="E861" s="241" t="s">
        <v>1</v>
      </c>
      <c r="F861" s="242" t="s">
        <v>291</v>
      </c>
      <c r="G861" s="239"/>
      <c r="H861" s="243">
        <v>72.896000000000001</v>
      </c>
      <c r="I861" s="244"/>
      <c r="J861" s="239"/>
      <c r="K861" s="239"/>
      <c r="L861" s="245"/>
      <c r="M861" s="246"/>
      <c r="N861" s="247"/>
      <c r="O861" s="247"/>
      <c r="P861" s="247"/>
      <c r="Q861" s="247"/>
      <c r="R861" s="247"/>
      <c r="S861" s="247"/>
      <c r="T861" s="248"/>
      <c r="AT861" s="249" t="s">
        <v>164</v>
      </c>
      <c r="AU861" s="249" t="s">
        <v>162</v>
      </c>
      <c r="AV861" s="12" t="s">
        <v>162</v>
      </c>
      <c r="AW861" s="12" t="s">
        <v>35</v>
      </c>
      <c r="AX861" s="12" t="s">
        <v>79</v>
      </c>
      <c r="AY861" s="249" t="s">
        <v>154</v>
      </c>
    </row>
    <row r="862" s="12" customFormat="1">
      <c r="B862" s="238"/>
      <c r="C862" s="239"/>
      <c r="D862" s="240" t="s">
        <v>164</v>
      </c>
      <c r="E862" s="241" t="s">
        <v>1</v>
      </c>
      <c r="F862" s="242" t="s">
        <v>293</v>
      </c>
      <c r="G862" s="239"/>
      <c r="H862" s="243">
        <v>-5.2919999999999998</v>
      </c>
      <c r="I862" s="244"/>
      <c r="J862" s="239"/>
      <c r="K862" s="239"/>
      <c r="L862" s="245"/>
      <c r="M862" s="246"/>
      <c r="N862" s="247"/>
      <c r="O862" s="247"/>
      <c r="P862" s="247"/>
      <c r="Q862" s="247"/>
      <c r="R862" s="247"/>
      <c r="S862" s="247"/>
      <c r="T862" s="248"/>
      <c r="AT862" s="249" t="s">
        <v>164</v>
      </c>
      <c r="AU862" s="249" t="s">
        <v>162</v>
      </c>
      <c r="AV862" s="12" t="s">
        <v>162</v>
      </c>
      <c r="AW862" s="12" t="s">
        <v>35</v>
      </c>
      <c r="AX862" s="12" t="s">
        <v>79</v>
      </c>
      <c r="AY862" s="249" t="s">
        <v>154</v>
      </c>
    </row>
    <row r="863" s="12" customFormat="1">
      <c r="B863" s="238"/>
      <c r="C863" s="239"/>
      <c r="D863" s="240" t="s">
        <v>164</v>
      </c>
      <c r="E863" s="241" t="s">
        <v>1</v>
      </c>
      <c r="F863" s="242" t="s">
        <v>288</v>
      </c>
      <c r="G863" s="239"/>
      <c r="H863" s="243">
        <v>4.1100000000000003</v>
      </c>
      <c r="I863" s="244"/>
      <c r="J863" s="239"/>
      <c r="K863" s="239"/>
      <c r="L863" s="245"/>
      <c r="M863" s="246"/>
      <c r="N863" s="247"/>
      <c r="O863" s="247"/>
      <c r="P863" s="247"/>
      <c r="Q863" s="247"/>
      <c r="R863" s="247"/>
      <c r="S863" s="247"/>
      <c r="T863" s="248"/>
      <c r="AT863" s="249" t="s">
        <v>164</v>
      </c>
      <c r="AU863" s="249" t="s">
        <v>162</v>
      </c>
      <c r="AV863" s="12" t="s">
        <v>162</v>
      </c>
      <c r="AW863" s="12" t="s">
        <v>35</v>
      </c>
      <c r="AX863" s="12" t="s">
        <v>79</v>
      </c>
      <c r="AY863" s="249" t="s">
        <v>154</v>
      </c>
    </row>
    <row r="864" s="12" customFormat="1">
      <c r="B864" s="238"/>
      <c r="C864" s="239"/>
      <c r="D864" s="240" t="s">
        <v>164</v>
      </c>
      <c r="E864" s="241" t="s">
        <v>1</v>
      </c>
      <c r="F864" s="242" t="s">
        <v>294</v>
      </c>
      <c r="G864" s="239"/>
      <c r="H864" s="243">
        <v>-2.4329999999999998</v>
      </c>
      <c r="I864" s="244"/>
      <c r="J864" s="239"/>
      <c r="K864" s="239"/>
      <c r="L864" s="245"/>
      <c r="M864" s="246"/>
      <c r="N864" s="247"/>
      <c r="O864" s="247"/>
      <c r="P864" s="247"/>
      <c r="Q864" s="247"/>
      <c r="R864" s="247"/>
      <c r="S864" s="247"/>
      <c r="T864" s="248"/>
      <c r="AT864" s="249" t="s">
        <v>164</v>
      </c>
      <c r="AU864" s="249" t="s">
        <v>162</v>
      </c>
      <c r="AV864" s="12" t="s">
        <v>162</v>
      </c>
      <c r="AW864" s="12" t="s">
        <v>35</v>
      </c>
      <c r="AX864" s="12" t="s">
        <v>79</v>
      </c>
      <c r="AY864" s="249" t="s">
        <v>154</v>
      </c>
    </row>
    <row r="865" s="12" customFormat="1">
      <c r="B865" s="238"/>
      <c r="C865" s="239"/>
      <c r="D865" s="240" t="s">
        <v>164</v>
      </c>
      <c r="E865" s="241" t="s">
        <v>1</v>
      </c>
      <c r="F865" s="242" t="s">
        <v>1388</v>
      </c>
      <c r="G865" s="239"/>
      <c r="H865" s="243">
        <v>28.420000000000002</v>
      </c>
      <c r="I865" s="244"/>
      <c r="J865" s="239"/>
      <c r="K865" s="239"/>
      <c r="L865" s="245"/>
      <c r="M865" s="246"/>
      <c r="N865" s="247"/>
      <c r="O865" s="247"/>
      <c r="P865" s="247"/>
      <c r="Q865" s="247"/>
      <c r="R865" s="247"/>
      <c r="S865" s="247"/>
      <c r="T865" s="248"/>
      <c r="AT865" s="249" t="s">
        <v>164</v>
      </c>
      <c r="AU865" s="249" t="s">
        <v>162</v>
      </c>
      <c r="AV865" s="12" t="s">
        <v>162</v>
      </c>
      <c r="AW865" s="12" t="s">
        <v>35</v>
      </c>
      <c r="AX865" s="12" t="s">
        <v>79</v>
      </c>
      <c r="AY865" s="249" t="s">
        <v>154</v>
      </c>
    </row>
    <row r="866" s="15" customFormat="1">
      <c r="B866" s="271"/>
      <c r="C866" s="272"/>
      <c r="D866" s="240" t="s">
        <v>164</v>
      </c>
      <c r="E866" s="273" t="s">
        <v>1</v>
      </c>
      <c r="F866" s="274" t="s">
        <v>265</v>
      </c>
      <c r="G866" s="272"/>
      <c r="H866" s="275">
        <v>97.701000000000008</v>
      </c>
      <c r="I866" s="276"/>
      <c r="J866" s="272"/>
      <c r="K866" s="272"/>
      <c r="L866" s="277"/>
      <c r="M866" s="278"/>
      <c r="N866" s="279"/>
      <c r="O866" s="279"/>
      <c r="P866" s="279"/>
      <c r="Q866" s="279"/>
      <c r="R866" s="279"/>
      <c r="S866" s="279"/>
      <c r="T866" s="280"/>
      <c r="AT866" s="281" t="s">
        <v>164</v>
      </c>
      <c r="AU866" s="281" t="s">
        <v>162</v>
      </c>
      <c r="AV866" s="15" t="s">
        <v>155</v>
      </c>
      <c r="AW866" s="15" t="s">
        <v>35</v>
      </c>
      <c r="AX866" s="15" t="s">
        <v>79</v>
      </c>
      <c r="AY866" s="281" t="s">
        <v>154</v>
      </c>
    </row>
    <row r="867" s="14" customFormat="1">
      <c r="B867" s="261"/>
      <c r="C867" s="262"/>
      <c r="D867" s="240" t="s">
        <v>164</v>
      </c>
      <c r="E867" s="263" t="s">
        <v>1</v>
      </c>
      <c r="F867" s="264" t="s">
        <v>295</v>
      </c>
      <c r="G867" s="262"/>
      <c r="H867" s="263" t="s">
        <v>1</v>
      </c>
      <c r="I867" s="265"/>
      <c r="J867" s="262"/>
      <c r="K867" s="262"/>
      <c r="L867" s="266"/>
      <c r="M867" s="267"/>
      <c r="N867" s="268"/>
      <c r="O867" s="268"/>
      <c r="P867" s="268"/>
      <c r="Q867" s="268"/>
      <c r="R867" s="268"/>
      <c r="S867" s="268"/>
      <c r="T867" s="269"/>
      <c r="AT867" s="270" t="s">
        <v>164</v>
      </c>
      <c r="AU867" s="270" t="s">
        <v>162</v>
      </c>
      <c r="AV867" s="14" t="s">
        <v>87</v>
      </c>
      <c r="AW867" s="14" t="s">
        <v>35</v>
      </c>
      <c r="AX867" s="14" t="s">
        <v>79</v>
      </c>
      <c r="AY867" s="270" t="s">
        <v>154</v>
      </c>
    </row>
    <row r="868" s="12" customFormat="1">
      <c r="B868" s="238"/>
      <c r="C868" s="239"/>
      <c r="D868" s="240" t="s">
        <v>164</v>
      </c>
      <c r="E868" s="241" t="s">
        <v>1</v>
      </c>
      <c r="F868" s="242" t="s">
        <v>1389</v>
      </c>
      <c r="G868" s="239"/>
      <c r="H868" s="243">
        <v>73.218999999999994</v>
      </c>
      <c r="I868" s="244"/>
      <c r="J868" s="239"/>
      <c r="K868" s="239"/>
      <c r="L868" s="245"/>
      <c r="M868" s="246"/>
      <c r="N868" s="247"/>
      <c r="O868" s="247"/>
      <c r="P868" s="247"/>
      <c r="Q868" s="247"/>
      <c r="R868" s="247"/>
      <c r="S868" s="247"/>
      <c r="T868" s="248"/>
      <c r="AT868" s="249" t="s">
        <v>164</v>
      </c>
      <c r="AU868" s="249" t="s">
        <v>162</v>
      </c>
      <c r="AV868" s="12" t="s">
        <v>162</v>
      </c>
      <c r="AW868" s="12" t="s">
        <v>35</v>
      </c>
      <c r="AX868" s="12" t="s">
        <v>79</v>
      </c>
      <c r="AY868" s="249" t="s">
        <v>154</v>
      </c>
    </row>
    <row r="869" s="12" customFormat="1">
      <c r="B869" s="238"/>
      <c r="C869" s="239"/>
      <c r="D869" s="240" t="s">
        <v>164</v>
      </c>
      <c r="E869" s="241" t="s">
        <v>1</v>
      </c>
      <c r="F869" s="242" t="s">
        <v>293</v>
      </c>
      <c r="G869" s="239"/>
      <c r="H869" s="243">
        <v>-5.2919999999999998</v>
      </c>
      <c r="I869" s="244"/>
      <c r="J869" s="239"/>
      <c r="K869" s="239"/>
      <c r="L869" s="245"/>
      <c r="M869" s="246"/>
      <c r="N869" s="247"/>
      <c r="O869" s="247"/>
      <c r="P869" s="247"/>
      <c r="Q869" s="247"/>
      <c r="R869" s="247"/>
      <c r="S869" s="247"/>
      <c r="T869" s="248"/>
      <c r="AT869" s="249" t="s">
        <v>164</v>
      </c>
      <c r="AU869" s="249" t="s">
        <v>162</v>
      </c>
      <c r="AV869" s="12" t="s">
        <v>162</v>
      </c>
      <c r="AW869" s="12" t="s">
        <v>35</v>
      </c>
      <c r="AX869" s="12" t="s">
        <v>79</v>
      </c>
      <c r="AY869" s="249" t="s">
        <v>154</v>
      </c>
    </row>
    <row r="870" s="12" customFormat="1">
      <c r="B870" s="238"/>
      <c r="C870" s="239"/>
      <c r="D870" s="240" t="s">
        <v>164</v>
      </c>
      <c r="E870" s="241" t="s">
        <v>1</v>
      </c>
      <c r="F870" s="242" t="s">
        <v>288</v>
      </c>
      <c r="G870" s="239"/>
      <c r="H870" s="243">
        <v>4.1100000000000003</v>
      </c>
      <c r="I870" s="244"/>
      <c r="J870" s="239"/>
      <c r="K870" s="239"/>
      <c r="L870" s="245"/>
      <c r="M870" s="246"/>
      <c r="N870" s="247"/>
      <c r="O870" s="247"/>
      <c r="P870" s="247"/>
      <c r="Q870" s="247"/>
      <c r="R870" s="247"/>
      <c r="S870" s="247"/>
      <c r="T870" s="248"/>
      <c r="AT870" s="249" t="s">
        <v>164</v>
      </c>
      <c r="AU870" s="249" t="s">
        <v>162</v>
      </c>
      <c r="AV870" s="12" t="s">
        <v>162</v>
      </c>
      <c r="AW870" s="12" t="s">
        <v>35</v>
      </c>
      <c r="AX870" s="12" t="s">
        <v>79</v>
      </c>
      <c r="AY870" s="249" t="s">
        <v>154</v>
      </c>
    </row>
    <row r="871" s="12" customFormat="1">
      <c r="B871" s="238"/>
      <c r="C871" s="239"/>
      <c r="D871" s="240" t="s">
        <v>164</v>
      </c>
      <c r="E871" s="241" t="s">
        <v>1</v>
      </c>
      <c r="F871" s="242" t="s">
        <v>298</v>
      </c>
      <c r="G871" s="239"/>
      <c r="H871" s="243">
        <v>-2.3250000000000002</v>
      </c>
      <c r="I871" s="244"/>
      <c r="J871" s="239"/>
      <c r="K871" s="239"/>
      <c r="L871" s="245"/>
      <c r="M871" s="246"/>
      <c r="N871" s="247"/>
      <c r="O871" s="247"/>
      <c r="P871" s="247"/>
      <c r="Q871" s="247"/>
      <c r="R871" s="247"/>
      <c r="S871" s="247"/>
      <c r="T871" s="248"/>
      <c r="AT871" s="249" t="s">
        <v>164</v>
      </c>
      <c r="AU871" s="249" t="s">
        <v>162</v>
      </c>
      <c r="AV871" s="12" t="s">
        <v>162</v>
      </c>
      <c r="AW871" s="12" t="s">
        <v>35</v>
      </c>
      <c r="AX871" s="12" t="s">
        <v>79</v>
      </c>
      <c r="AY871" s="249" t="s">
        <v>154</v>
      </c>
    </row>
    <row r="872" s="12" customFormat="1">
      <c r="B872" s="238"/>
      <c r="C872" s="239"/>
      <c r="D872" s="240" t="s">
        <v>164</v>
      </c>
      <c r="E872" s="241" t="s">
        <v>1</v>
      </c>
      <c r="F872" s="242" t="s">
        <v>1390</v>
      </c>
      <c r="G872" s="239"/>
      <c r="H872" s="243">
        <v>28.5</v>
      </c>
      <c r="I872" s="244"/>
      <c r="J872" s="239"/>
      <c r="K872" s="239"/>
      <c r="L872" s="245"/>
      <c r="M872" s="246"/>
      <c r="N872" s="247"/>
      <c r="O872" s="247"/>
      <c r="P872" s="247"/>
      <c r="Q872" s="247"/>
      <c r="R872" s="247"/>
      <c r="S872" s="247"/>
      <c r="T872" s="248"/>
      <c r="AT872" s="249" t="s">
        <v>164</v>
      </c>
      <c r="AU872" s="249" t="s">
        <v>162</v>
      </c>
      <c r="AV872" s="12" t="s">
        <v>162</v>
      </c>
      <c r="AW872" s="12" t="s">
        <v>35</v>
      </c>
      <c r="AX872" s="12" t="s">
        <v>79</v>
      </c>
      <c r="AY872" s="249" t="s">
        <v>154</v>
      </c>
    </row>
    <row r="873" s="15" customFormat="1">
      <c r="B873" s="271"/>
      <c r="C873" s="272"/>
      <c r="D873" s="240" t="s">
        <v>164</v>
      </c>
      <c r="E873" s="273" t="s">
        <v>1</v>
      </c>
      <c r="F873" s="274" t="s">
        <v>265</v>
      </c>
      <c r="G873" s="272"/>
      <c r="H873" s="275">
        <v>98.211999999999989</v>
      </c>
      <c r="I873" s="276"/>
      <c r="J873" s="272"/>
      <c r="K873" s="272"/>
      <c r="L873" s="277"/>
      <c r="M873" s="278"/>
      <c r="N873" s="279"/>
      <c r="O873" s="279"/>
      <c r="P873" s="279"/>
      <c r="Q873" s="279"/>
      <c r="R873" s="279"/>
      <c r="S873" s="279"/>
      <c r="T873" s="280"/>
      <c r="AT873" s="281" t="s">
        <v>164</v>
      </c>
      <c r="AU873" s="281" t="s">
        <v>162</v>
      </c>
      <c r="AV873" s="15" t="s">
        <v>155</v>
      </c>
      <c r="AW873" s="15" t="s">
        <v>35</v>
      </c>
      <c r="AX873" s="15" t="s">
        <v>79</v>
      </c>
      <c r="AY873" s="281" t="s">
        <v>154</v>
      </c>
    </row>
    <row r="874" s="12" customFormat="1">
      <c r="B874" s="238"/>
      <c r="C874" s="239"/>
      <c r="D874" s="240" t="s">
        <v>164</v>
      </c>
      <c r="E874" s="241" t="s">
        <v>1</v>
      </c>
      <c r="F874" s="242" t="s">
        <v>1391</v>
      </c>
      <c r="G874" s="239"/>
      <c r="H874" s="243">
        <v>52.835999999999999</v>
      </c>
      <c r="I874" s="244"/>
      <c r="J874" s="239"/>
      <c r="K874" s="239"/>
      <c r="L874" s="245"/>
      <c r="M874" s="246"/>
      <c r="N874" s="247"/>
      <c r="O874" s="247"/>
      <c r="P874" s="247"/>
      <c r="Q874" s="247"/>
      <c r="R874" s="247"/>
      <c r="S874" s="247"/>
      <c r="T874" s="248"/>
      <c r="AT874" s="249" t="s">
        <v>164</v>
      </c>
      <c r="AU874" s="249" t="s">
        <v>162</v>
      </c>
      <c r="AV874" s="12" t="s">
        <v>162</v>
      </c>
      <c r="AW874" s="12" t="s">
        <v>35</v>
      </c>
      <c r="AX874" s="12" t="s">
        <v>79</v>
      </c>
      <c r="AY874" s="249" t="s">
        <v>154</v>
      </c>
    </row>
    <row r="875" s="12" customFormat="1">
      <c r="B875" s="238"/>
      <c r="C875" s="239"/>
      <c r="D875" s="240" t="s">
        <v>164</v>
      </c>
      <c r="E875" s="241" t="s">
        <v>1</v>
      </c>
      <c r="F875" s="242" t="s">
        <v>302</v>
      </c>
      <c r="G875" s="239"/>
      <c r="H875" s="243">
        <v>3.544</v>
      </c>
      <c r="I875" s="244"/>
      <c r="J875" s="239"/>
      <c r="K875" s="239"/>
      <c r="L875" s="245"/>
      <c r="M875" s="246"/>
      <c r="N875" s="247"/>
      <c r="O875" s="247"/>
      <c r="P875" s="247"/>
      <c r="Q875" s="247"/>
      <c r="R875" s="247"/>
      <c r="S875" s="247"/>
      <c r="T875" s="248"/>
      <c r="AT875" s="249" t="s">
        <v>164</v>
      </c>
      <c r="AU875" s="249" t="s">
        <v>162</v>
      </c>
      <c r="AV875" s="12" t="s">
        <v>162</v>
      </c>
      <c r="AW875" s="12" t="s">
        <v>35</v>
      </c>
      <c r="AX875" s="12" t="s">
        <v>79</v>
      </c>
      <c r="AY875" s="249" t="s">
        <v>154</v>
      </c>
    </row>
    <row r="876" s="12" customFormat="1">
      <c r="B876" s="238"/>
      <c r="C876" s="239"/>
      <c r="D876" s="240" t="s">
        <v>164</v>
      </c>
      <c r="E876" s="241" t="s">
        <v>1</v>
      </c>
      <c r="F876" s="242" t="s">
        <v>1375</v>
      </c>
      <c r="G876" s="239"/>
      <c r="H876" s="243">
        <v>13</v>
      </c>
      <c r="I876" s="244"/>
      <c r="J876" s="239"/>
      <c r="K876" s="239"/>
      <c r="L876" s="245"/>
      <c r="M876" s="246"/>
      <c r="N876" s="247"/>
      <c r="O876" s="247"/>
      <c r="P876" s="247"/>
      <c r="Q876" s="247"/>
      <c r="R876" s="247"/>
      <c r="S876" s="247"/>
      <c r="T876" s="248"/>
      <c r="AT876" s="249" t="s">
        <v>164</v>
      </c>
      <c r="AU876" s="249" t="s">
        <v>162</v>
      </c>
      <c r="AV876" s="12" t="s">
        <v>162</v>
      </c>
      <c r="AW876" s="12" t="s">
        <v>35</v>
      </c>
      <c r="AX876" s="12" t="s">
        <v>79</v>
      </c>
      <c r="AY876" s="249" t="s">
        <v>154</v>
      </c>
    </row>
    <row r="877" s="15" customFormat="1">
      <c r="B877" s="271"/>
      <c r="C877" s="272"/>
      <c r="D877" s="240" t="s">
        <v>164</v>
      </c>
      <c r="E877" s="273" t="s">
        <v>1</v>
      </c>
      <c r="F877" s="274" t="s">
        <v>265</v>
      </c>
      <c r="G877" s="272"/>
      <c r="H877" s="275">
        <v>69.379999999999995</v>
      </c>
      <c r="I877" s="276"/>
      <c r="J877" s="272"/>
      <c r="K877" s="272"/>
      <c r="L877" s="277"/>
      <c r="M877" s="278"/>
      <c r="N877" s="279"/>
      <c r="O877" s="279"/>
      <c r="P877" s="279"/>
      <c r="Q877" s="279"/>
      <c r="R877" s="279"/>
      <c r="S877" s="279"/>
      <c r="T877" s="280"/>
      <c r="AT877" s="281" t="s">
        <v>164</v>
      </c>
      <c r="AU877" s="281" t="s">
        <v>162</v>
      </c>
      <c r="AV877" s="15" t="s">
        <v>155</v>
      </c>
      <c r="AW877" s="15" t="s">
        <v>35</v>
      </c>
      <c r="AX877" s="15" t="s">
        <v>79</v>
      </c>
      <c r="AY877" s="281" t="s">
        <v>154</v>
      </c>
    </row>
    <row r="878" s="14" customFormat="1">
      <c r="B878" s="261"/>
      <c r="C878" s="262"/>
      <c r="D878" s="240" t="s">
        <v>164</v>
      </c>
      <c r="E878" s="263" t="s">
        <v>1</v>
      </c>
      <c r="F878" s="264" t="s">
        <v>303</v>
      </c>
      <c r="G878" s="262"/>
      <c r="H878" s="263" t="s">
        <v>1</v>
      </c>
      <c r="I878" s="265"/>
      <c r="J878" s="262"/>
      <c r="K878" s="262"/>
      <c r="L878" s="266"/>
      <c r="M878" s="267"/>
      <c r="N878" s="268"/>
      <c r="O878" s="268"/>
      <c r="P878" s="268"/>
      <c r="Q878" s="268"/>
      <c r="R878" s="268"/>
      <c r="S878" s="268"/>
      <c r="T878" s="269"/>
      <c r="AT878" s="270" t="s">
        <v>164</v>
      </c>
      <c r="AU878" s="270" t="s">
        <v>162</v>
      </c>
      <c r="AV878" s="14" t="s">
        <v>87</v>
      </c>
      <c r="AW878" s="14" t="s">
        <v>35</v>
      </c>
      <c r="AX878" s="14" t="s">
        <v>79</v>
      </c>
      <c r="AY878" s="270" t="s">
        <v>154</v>
      </c>
    </row>
    <row r="879" s="12" customFormat="1">
      <c r="B879" s="238"/>
      <c r="C879" s="239"/>
      <c r="D879" s="240" t="s">
        <v>164</v>
      </c>
      <c r="E879" s="241" t="s">
        <v>1</v>
      </c>
      <c r="F879" s="242" t="s">
        <v>1392</v>
      </c>
      <c r="G879" s="239"/>
      <c r="H879" s="243">
        <v>8.9760000000000009</v>
      </c>
      <c r="I879" s="244"/>
      <c r="J879" s="239"/>
      <c r="K879" s="239"/>
      <c r="L879" s="245"/>
      <c r="M879" s="246"/>
      <c r="N879" s="247"/>
      <c r="O879" s="247"/>
      <c r="P879" s="247"/>
      <c r="Q879" s="247"/>
      <c r="R879" s="247"/>
      <c r="S879" s="247"/>
      <c r="T879" s="248"/>
      <c r="AT879" s="249" t="s">
        <v>164</v>
      </c>
      <c r="AU879" s="249" t="s">
        <v>162</v>
      </c>
      <c r="AV879" s="12" t="s">
        <v>162</v>
      </c>
      <c r="AW879" s="12" t="s">
        <v>35</v>
      </c>
      <c r="AX879" s="12" t="s">
        <v>79</v>
      </c>
      <c r="AY879" s="249" t="s">
        <v>154</v>
      </c>
    </row>
    <row r="880" s="12" customFormat="1">
      <c r="B880" s="238"/>
      <c r="C880" s="239"/>
      <c r="D880" s="240" t="s">
        <v>164</v>
      </c>
      <c r="E880" s="241" t="s">
        <v>1</v>
      </c>
      <c r="F880" s="242" t="s">
        <v>1393</v>
      </c>
      <c r="G880" s="239"/>
      <c r="H880" s="243">
        <v>9.516</v>
      </c>
      <c r="I880" s="244"/>
      <c r="J880" s="239"/>
      <c r="K880" s="239"/>
      <c r="L880" s="245"/>
      <c r="M880" s="246"/>
      <c r="N880" s="247"/>
      <c r="O880" s="247"/>
      <c r="P880" s="247"/>
      <c r="Q880" s="247"/>
      <c r="R880" s="247"/>
      <c r="S880" s="247"/>
      <c r="T880" s="248"/>
      <c r="AT880" s="249" t="s">
        <v>164</v>
      </c>
      <c r="AU880" s="249" t="s">
        <v>162</v>
      </c>
      <c r="AV880" s="12" t="s">
        <v>162</v>
      </c>
      <c r="AW880" s="12" t="s">
        <v>35</v>
      </c>
      <c r="AX880" s="12" t="s">
        <v>79</v>
      </c>
      <c r="AY880" s="249" t="s">
        <v>154</v>
      </c>
    </row>
    <row r="881" s="15" customFormat="1">
      <c r="B881" s="271"/>
      <c r="C881" s="272"/>
      <c r="D881" s="240" t="s">
        <v>164</v>
      </c>
      <c r="E881" s="273" t="s">
        <v>1</v>
      </c>
      <c r="F881" s="274" t="s">
        <v>265</v>
      </c>
      <c r="G881" s="272"/>
      <c r="H881" s="275">
        <v>18.492000000000001</v>
      </c>
      <c r="I881" s="276"/>
      <c r="J881" s="272"/>
      <c r="K881" s="272"/>
      <c r="L881" s="277"/>
      <c r="M881" s="278"/>
      <c r="N881" s="279"/>
      <c r="O881" s="279"/>
      <c r="P881" s="279"/>
      <c r="Q881" s="279"/>
      <c r="R881" s="279"/>
      <c r="S881" s="279"/>
      <c r="T881" s="280"/>
      <c r="AT881" s="281" t="s">
        <v>164</v>
      </c>
      <c r="AU881" s="281" t="s">
        <v>162</v>
      </c>
      <c r="AV881" s="15" t="s">
        <v>155</v>
      </c>
      <c r="AW881" s="15" t="s">
        <v>35</v>
      </c>
      <c r="AX881" s="15" t="s">
        <v>79</v>
      </c>
      <c r="AY881" s="281" t="s">
        <v>154</v>
      </c>
    </row>
    <row r="882" s="14" customFormat="1">
      <c r="B882" s="261"/>
      <c r="C882" s="262"/>
      <c r="D882" s="240" t="s">
        <v>164</v>
      </c>
      <c r="E882" s="263" t="s">
        <v>1</v>
      </c>
      <c r="F882" s="264" t="s">
        <v>306</v>
      </c>
      <c r="G882" s="262"/>
      <c r="H882" s="263" t="s">
        <v>1</v>
      </c>
      <c r="I882" s="265"/>
      <c r="J882" s="262"/>
      <c r="K882" s="262"/>
      <c r="L882" s="266"/>
      <c r="M882" s="267"/>
      <c r="N882" s="268"/>
      <c r="O882" s="268"/>
      <c r="P882" s="268"/>
      <c r="Q882" s="268"/>
      <c r="R882" s="268"/>
      <c r="S882" s="268"/>
      <c r="T882" s="269"/>
      <c r="AT882" s="270" t="s">
        <v>164</v>
      </c>
      <c r="AU882" s="270" t="s">
        <v>162</v>
      </c>
      <c r="AV882" s="14" t="s">
        <v>87</v>
      </c>
      <c r="AW882" s="14" t="s">
        <v>35</v>
      </c>
      <c r="AX882" s="14" t="s">
        <v>79</v>
      </c>
      <c r="AY882" s="270" t="s">
        <v>154</v>
      </c>
    </row>
    <row r="883" s="12" customFormat="1">
      <c r="B883" s="238"/>
      <c r="C883" s="239"/>
      <c r="D883" s="240" t="s">
        <v>164</v>
      </c>
      <c r="E883" s="241" t="s">
        <v>1</v>
      </c>
      <c r="F883" s="242" t="s">
        <v>1394</v>
      </c>
      <c r="G883" s="239"/>
      <c r="H883" s="243">
        <v>3.1680000000000001</v>
      </c>
      <c r="I883" s="244"/>
      <c r="J883" s="239"/>
      <c r="K883" s="239"/>
      <c r="L883" s="245"/>
      <c r="M883" s="246"/>
      <c r="N883" s="247"/>
      <c r="O883" s="247"/>
      <c r="P883" s="247"/>
      <c r="Q883" s="247"/>
      <c r="R883" s="247"/>
      <c r="S883" s="247"/>
      <c r="T883" s="248"/>
      <c r="AT883" s="249" t="s">
        <v>164</v>
      </c>
      <c r="AU883" s="249" t="s">
        <v>162</v>
      </c>
      <c r="AV883" s="12" t="s">
        <v>162</v>
      </c>
      <c r="AW883" s="12" t="s">
        <v>35</v>
      </c>
      <c r="AX883" s="12" t="s">
        <v>79</v>
      </c>
      <c r="AY883" s="249" t="s">
        <v>154</v>
      </c>
    </row>
    <row r="884" s="12" customFormat="1">
      <c r="B884" s="238"/>
      <c r="C884" s="239"/>
      <c r="D884" s="240" t="s">
        <v>164</v>
      </c>
      <c r="E884" s="241" t="s">
        <v>1</v>
      </c>
      <c r="F884" s="242" t="s">
        <v>1395</v>
      </c>
      <c r="G884" s="239"/>
      <c r="H884" s="243">
        <v>2</v>
      </c>
      <c r="I884" s="244"/>
      <c r="J884" s="239"/>
      <c r="K884" s="239"/>
      <c r="L884" s="245"/>
      <c r="M884" s="246"/>
      <c r="N884" s="247"/>
      <c r="O884" s="247"/>
      <c r="P884" s="247"/>
      <c r="Q884" s="247"/>
      <c r="R884" s="247"/>
      <c r="S884" s="247"/>
      <c r="T884" s="248"/>
      <c r="AT884" s="249" t="s">
        <v>164</v>
      </c>
      <c r="AU884" s="249" t="s">
        <v>162</v>
      </c>
      <c r="AV884" s="12" t="s">
        <v>162</v>
      </c>
      <c r="AW884" s="12" t="s">
        <v>35</v>
      </c>
      <c r="AX884" s="12" t="s">
        <v>79</v>
      </c>
      <c r="AY884" s="249" t="s">
        <v>154</v>
      </c>
    </row>
    <row r="885" s="15" customFormat="1">
      <c r="B885" s="271"/>
      <c r="C885" s="272"/>
      <c r="D885" s="240" t="s">
        <v>164</v>
      </c>
      <c r="E885" s="273" t="s">
        <v>1</v>
      </c>
      <c r="F885" s="274" t="s">
        <v>265</v>
      </c>
      <c r="G885" s="272"/>
      <c r="H885" s="275">
        <v>5.1680000000000001</v>
      </c>
      <c r="I885" s="276"/>
      <c r="J885" s="272"/>
      <c r="K885" s="272"/>
      <c r="L885" s="277"/>
      <c r="M885" s="278"/>
      <c r="N885" s="279"/>
      <c r="O885" s="279"/>
      <c r="P885" s="279"/>
      <c r="Q885" s="279"/>
      <c r="R885" s="279"/>
      <c r="S885" s="279"/>
      <c r="T885" s="280"/>
      <c r="AT885" s="281" t="s">
        <v>164</v>
      </c>
      <c r="AU885" s="281" t="s">
        <v>162</v>
      </c>
      <c r="AV885" s="15" t="s">
        <v>155</v>
      </c>
      <c r="AW885" s="15" t="s">
        <v>35</v>
      </c>
      <c r="AX885" s="15" t="s">
        <v>79</v>
      </c>
      <c r="AY885" s="281" t="s">
        <v>154</v>
      </c>
    </row>
    <row r="886" s="14" customFormat="1">
      <c r="B886" s="261"/>
      <c r="C886" s="262"/>
      <c r="D886" s="240" t="s">
        <v>164</v>
      </c>
      <c r="E886" s="263" t="s">
        <v>1</v>
      </c>
      <c r="F886" s="264" t="s">
        <v>308</v>
      </c>
      <c r="G886" s="262"/>
      <c r="H886" s="263" t="s">
        <v>1</v>
      </c>
      <c r="I886" s="265"/>
      <c r="J886" s="262"/>
      <c r="K886" s="262"/>
      <c r="L886" s="266"/>
      <c r="M886" s="267"/>
      <c r="N886" s="268"/>
      <c r="O886" s="268"/>
      <c r="P886" s="268"/>
      <c r="Q886" s="268"/>
      <c r="R886" s="268"/>
      <c r="S886" s="268"/>
      <c r="T886" s="269"/>
      <c r="AT886" s="270" t="s">
        <v>164</v>
      </c>
      <c r="AU886" s="270" t="s">
        <v>162</v>
      </c>
      <c r="AV886" s="14" t="s">
        <v>87</v>
      </c>
      <c r="AW886" s="14" t="s">
        <v>35</v>
      </c>
      <c r="AX886" s="14" t="s">
        <v>79</v>
      </c>
      <c r="AY886" s="270" t="s">
        <v>154</v>
      </c>
    </row>
    <row r="887" s="12" customFormat="1">
      <c r="B887" s="238"/>
      <c r="C887" s="239"/>
      <c r="D887" s="240" t="s">
        <v>164</v>
      </c>
      <c r="E887" s="241" t="s">
        <v>1</v>
      </c>
      <c r="F887" s="242" t="s">
        <v>1396</v>
      </c>
      <c r="G887" s="239"/>
      <c r="H887" s="243">
        <v>44.289999999999999</v>
      </c>
      <c r="I887" s="244"/>
      <c r="J887" s="239"/>
      <c r="K887" s="239"/>
      <c r="L887" s="245"/>
      <c r="M887" s="246"/>
      <c r="N887" s="247"/>
      <c r="O887" s="247"/>
      <c r="P887" s="247"/>
      <c r="Q887" s="247"/>
      <c r="R887" s="247"/>
      <c r="S887" s="247"/>
      <c r="T887" s="248"/>
      <c r="AT887" s="249" t="s">
        <v>164</v>
      </c>
      <c r="AU887" s="249" t="s">
        <v>162</v>
      </c>
      <c r="AV887" s="12" t="s">
        <v>162</v>
      </c>
      <c r="AW887" s="12" t="s">
        <v>35</v>
      </c>
      <c r="AX887" s="12" t="s">
        <v>79</v>
      </c>
      <c r="AY887" s="249" t="s">
        <v>154</v>
      </c>
    </row>
    <row r="888" s="12" customFormat="1">
      <c r="B888" s="238"/>
      <c r="C888" s="239"/>
      <c r="D888" s="240" t="s">
        <v>164</v>
      </c>
      <c r="E888" s="241" t="s">
        <v>1</v>
      </c>
      <c r="F888" s="242" t="s">
        <v>1397</v>
      </c>
      <c r="G888" s="239"/>
      <c r="H888" s="243">
        <v>8.25</v>
      </c>
      <c r="I888" s="244"/>
      <c r="J888" s="239"/>
      <c r="K888" s="239"/>
      <c r="L888" s="245"/>
      <c r="M888" s="246"/>
      <c r="N888" s="247"/>
      <c r="O888" s="247"/>
      <c r="P888" s="247"/>
      <c r="Q888" s="247"/>
      <c r="R888" s="247"/>
      <c r="S888" s="247"/>
      <c r="T888" s="248"/>
      <c r="AT888" s="249" t="s">
        <v>164</v>
      </c>
      <c r="AU888" s="249" t="s">
        <v>162</v>
      </c>
      <c r="AV888" s="12" t="s">
        <v>162</v>
      </c>
      <c r="AW888" s="12" t="s">
        <v>35</v>
      </c>
      <c r="AX888" s="12" t="s">
        <v>79</v>
      </c>
      <c r="AY888" s="249" t="s">
        <v>154</v>
      </c>
    </row>
    <row r="889" s="15" customFormat="1">
      <c r="B889" s="271"/>
      <c r="C889" s="272"/>
      <c r="D889" s="240" t="s">
        <v>164</v>
      </c>
      <c r="E889" s="273" t="s">
        <v>1</v>
      </c>
      <c r="F889" s="274" t="s">
        <v>265</v>
      </c>
      <c r="G889" s="272"/>
      <c r="H889" s="275">
        <v>52.539999999999999</v>
      </c>
      <c r="I889" s="276"/>
      <c r="J889" s="272"/>
      <c r="K889" s="272"/>
      <c r="L889" s="277"/>
      <c r="M889" s="278"/>
      <c r="N889" s="279"/>
      <c r="O889" s="279"/>
      <c r="P889" s="279"/>
      <c r="Q889" s="279"/>
      <c r="R889" s="279"/>
      <c r="S889" s="279"/>
      <c r="T889" s="280"/>
      <c r="AT889" s="281" t="s">
        <v>164</v>
      </c>
      <c r="AU889" s="281" t="s">
        <v>162</v>
      </c>
      <c r="AV889" s="15" t="s">
        <v>155</v>
      </c>
      <c r="AW889" s="15" t="s">
        <v>35</v>
      </c>
      <c r="AX889" s="15" t="s">
        <v>79</v>
      </c>
      <c r="AY889" s="281" t="s">
        <v>154</v>
      </c>
    </row>
    <row r="890" s="12" customFormat="1">
      <c r="B890" s="238"/>
      <c r="C890" s="239"/>
      <c r="D890" s="240" t="s">
        <v>164</v>
      </c>
      <c r="E890" s="241" t="s">
        <v>1</v>
      </c>
      <c r="F890" s="242" t="s">
        <v>1398</v>
      </c>
      <c r="G890" s="239"/>
      <c r="H890" s="243">
        <v>8.0519999999999996</v>
      </c>
      <c r="I890" s="244"/>
      <c r="J890" s="239"/>
      <c r="K890" s="239"/>
      <c r="L890" s="245"/>
      <c r="M890" s="246"/>
      <c r="N890" s="247"/>
      <c r="O890" s="247"/>
      <c r="P890" s="247"/>
      <c r="Q890" s="247"/>
      <c r="R890" s="247"/>
      <c r="S890" s="247"/>
      <c r="T890" s="248"/>
      <c r="AT890" s="249" t="s">
        <v>164</v>
      </c>
      <c r="AU890" s="249" t="s">
        <v>162</v>
      </c>
      <c r="AV890" s="12" t="s">
        <v>162</v>
      </c>
      <c r="AW890" s="12" t="s">
        <v>35</v>
      </c>
      <c r="AX890" s="12" t="s">
        <v>79</v>
      </c>
      <c r="AY890" s="249" t="s">
        <v>154</v>
      </c>
    </row>
    <row r="891" s="13" customFormat="1">
      <c r="B891" s="250"/>
      <c r="C891" s="251"/>
      <c r="D891" s="240" t="s">
        <v>164</v>
      </c>
      <c r="E891" s="252" t="s">
        <v>1</v>
      </c>
      <c r="F891" s="253" t="s">
        <v>182</v>
      </c>
      <c r="G891" s="251"/>
      <c r="H891" s="254">
        <v>499.04900000000009</v>
      </c>
      <c r="I891" s="255"/>
      <c r="J891" s="251"/>
      <c r="K891" s="251"/>
      <c r="L891" s="256"/>
      <c r="M891" s="257"/>
      <c r="N891" s="258"/>
      <c r="O891" s="258"/>
      <c r="P891" s="258"/>
      <c r="Q891" s="258"/>
      <c r="R891" s="258"/>
      <c r="S891" s="258"/>
      <c r="T891" s="259"/>
      <c r="AT891" s="260" t="s">
        <v>164</v>
      </c>
      <c r="AU891" s="260" t="s">
        <v>162</v>
      </c>
      <c r="AV891" s="13" t="s">
        <v>161</v>
      </c>
      <c r="AW891" s="13" t="s">
        <v>35</v>
      </c>
      <c r="AX891" s="13" t="s">
        <v>87</v>
      </c>
      <c r="AY891" s="260" t="s">
        <v>154</v>
      </c>
    </row>
    <row r="892" s="1" customFormat="1" ht="24" customHeight="1">
      <c r="B892" s="39"/>
      <c r="C892" s="225" t="s">
        <v>1399</v>
      </c>
      <c r="D892" s="225" t="s">
        <v>157</v>
      </c>
      <c r="E892" s="226" t="s">
        <v>1400</v>
      </c>
      <c r="F892" s="227" t="s">
        <v>1401</v>
      </c>
      <c r="G892" s="228" t="s">
        <v>186</v>
      </c>
      <c r="H892" s="229">
        <v>499.04899999999998</v>
      </c>
      <c r="I892" s="230"/>
      <c r="J892" s="231">
        <f>ROUND(I892*H892,2)</f>
        <v>0</v>
      </c>
      <c r="K892" s="227" t="s">
        <v>168</v>
      </c>
      <c r="L892" s="44"/>
      <c r="M892" s="232" t="s">
        <v>1</v>
      </c>
      <c r="N892" s="233" t="s">
        <v>45</v>
      </c>
      <c r="O892" s="87"/>
      <c r="P892" s="234">
        <f>O892*H892</f>
        <v>0</v>
      </c>
      <c r="Q892" s="234">
        <v>0.00029</v>
      </c>
      <c r="R892" s="234">
        <f>Q892*H892</f>
        <v>0.14472420999999999</v>
      </c>
      <c r="S892" s="234">
        <v>0</v>
      </c>
      <c r="T892" s="235">
        <f>S892*H892</f>
        <v>0</v>
      </c>
      <c r="AR892" s="236" t="s">
        <v>242</v>
      </c>
      <c r="AT892" s="236" t="s">
        <v>157</v>
      </c>
      <c r="AU892" s="236" t="s">
        <v>162</v>
      </c>
      <c r="AY892" s="17" t="s">
        <v>154</v>
      </c>
      <c r="BE892" s="237">
        <f>IF(N892="základní",J892,0)</f>
        <v>0</v>
      </c>
      <c r="BF892" s="237">
        <f>IF(N892="snížená",J892,0)</f>
        <v>0</v>
      </c>
      <c r="BG892" s="237">
        <f>IF(N892="zákl. přenesená",J892,0)</f>
        <v>0</v>
      </c>
      <c r="BH892" s="237">
        <f>IF(N892="sníž. přenesená",J892,0)</f>
        <v>0</v>
      </c>
      <c r="BI892" s="237">
        <f>IF(N892="nulová",J892,0)</f>
        <v>0</v>
      </c>
      <c r="BJ892" s="17" t="s">
        <v>162</v>
      </c>
      <c r="BK892" s="237">
        <f>ROUND(I892*H892,2)</f>
        <v>0</v>
      </c>
      <c r="BL892" s="17" t="s">
        <v>242</v>
      </c>
      <c r="BM892" s="236" t="s">
        <v>1402</v>
      </c>
    </row>
    <row r="893" s="12" customFormat="1">
      <c r="B893" s="238"/>
      <c r="C893" s="239"/>
      <c r="D893" s="240" t="s">
        <v>164</v>
      </c>
      <c r="E893" s="241" t="s">
        <v>1</v>
      </c>
      <c r="F893" s="242" t="s">
        <v>1403</v>
      </c>
      <c r="G893" s="239"/>
      <c r="H893" s="243">
        <v>499.04899999999998</v>
      </c>
      <c r="I893" s="244"/>
      <c r="J893" s="239"/>
      <c r="K893" s="239"/>
      <c r="L893" s="245"/>
      <c r="M893" s="246"/>
      <c r="N893" s="247"/>
      <c r="O893" s="247"/>
      <c r="P893" s="247"/>
      <c r="Q893" s="247"/>
      <c r="R893" s="247"/>
      <c r="S893" s="247"/>
      <c r="T893" s="248"/>
      <c r="AT893" s="249" t="s">
        <v>164</v>
      </c>
      <c r="AU893" s="249" t="s">
        <v>162</v>
      </c>
      <c r="AV893" s="12" t="s">
        <v>162</v>
      </c>
      <c r="AW893" s="12" t="s">
        <v>35</v>
      </c>
      <c r="AX893" s="12" t="s">
        <v>87</v>
      </c>
      <c r="AY893" s="249" t="s">
        <v>154</v>
      </c>
    </row>
    <row r="894" s="11" customFormat="1" ht="22.8" customHeight="1">
      <c r="B894" s="209"/>
      <c r="C894" s="210"/>
      <c r="D894" s="211" t="s">
        <v>78</v>
      </c>
      <c r="E894" s="223" t="s">
        <v>1404</v>
      </c>
      <c r="F894" s="223" t="s">
        <v>1405</v>
      </c>
      <c r="G894" s="210"/>
      <c r="H894" s="210"/>
      <c r="I894" s="213"/>
      <c r="J894" s="224">
        <f>BK894</f>
        <v>0</v>
      </c>
      <c r="K894" s="210"/>
      <c r="L894" s="215"/>
      <c r="M894" s="216"/>
      <c r="N894" s="217"/>
      <c r="O894" s="217"/>
      <c r="P894" s="218">
        <f>P895</f>
        <v>0</v>
      </c>
      <c r="Q894" s="217"/>
      <c r="R894" s="218">
        <f>R895</f>
        <v>0</v>
      </c>
      <c r="S894" s="217"/>
      <c r="T894" s="219">
        <f>T895</f>
        <v>0</v>
      </c>
      <c r="AR894" s="220" t="s">
        <v>162</v>
      </c>
      <c r="AT894" s="221" t="s">
        <v>78</v>
      </c>
      <c r="AU894" s="221" t="s">
        <v>87</v>
      </c>
      <c r="AY894" s="220" t="s">
        <v>154</v>
      </c>
      <c r="BK894" s="222">
        <f>BK895</f>
        <v>0</v>
      </c>
    </row>
    <row r="895" s="1" customFormat="1" ht="24" customHeight="1">
      <c r="B895" s="39"/>
      <c r="C895" s="225" t="s">
        <v>1406</v>
      </c>
      <c r="D895" s="225" t="s">
        <v>157</v>
      </c>
      <c r="E895" s="226" t="s">
        <v>1407</v>
      </c>
      <c r="F895" s="227" t="s">
        <v>1408</v>
      </c>
      <c r="G895" s="228" t="s">
        <v>160</v>
      </c>
      <c r="H895" s="229">
        <v>1</v>
      </c>
      <c r="I895" s="230"/>
      <c r="J895" s="231">
        <f>ROUND(I895*H895,2)</f>
        <v>0</v>
      </c>
      <c r="K895" s="227" t="s">
        <v>1</v>
      </c>
      <c r="L895" s="44"/>
      <c r="M895" s="232" t="s">
        <v>1</v>
      </c>
      <c r="N895" s="233" t="s">
        <v>45</v>
      </c>
      <c r="O895" s="87"/>
      <c r="P895" s="234">
        <f>O895*H895</f>
        <v>0</v>
      </c>
      <c r="Q895" s="234">
        <v>0</v>
      </c>
      <c r="R895" s="234">
        <f>Q895*H895</f>
        <v>0</v>
      </c>
      <c r="S895" s="234">
        <v>0</v>
      </c>
      <c r="T895" s="235">
        <f>S895*H895</f>
        <v>0</v>
      </c>
      <c r="AR895" s="236" t="s">
        <v>242</v>
      </c>
      <c r="AT895" s="236" t="s">
        <v>157</v>
      </c>
      <c r="AU895" s="236" t="s">
        <v>162</v>
      </c>
      <c r="AY895" s="17" t="s">
        <v>154</v>
      </c>
      <c r="BE895" s="237">
        <f>IF(N895="základní",J895,0)</f>
        <v>0</v>
      </c>
      <c r="BF895" s="237">
        <f>IF(N895="snížená",J895,0)</f>
        <v>0</v>
      </c>
      <c r="BG895" s="237">
        <f>IF(N895="zákl. přenesená",J895,0)</f>
        <v>0</v>
      </c>
      <c r="BH895" s="237">
        <f>IF(N895="sníž. přenesená",J895,0)</f>
        <v>0</v>
      </c>
      <c r="BI895" s="237">
        <f>IF(N895="nulová",J895,0)</f>
        <v>0</v>
      </c>
      <c r="BJ895" s="17" t="s">
        <v>162</v>
      </c>
      <c r="BK895" s="237">
        <f>ROUND(I895*H895,2)</f>
        <v>0</v>
      </c>
      <c r="BL895" s="17" t="s">
        <v>242</v>
      </c>
      <c r="BM895" s="236" t="s">
        <v>1409</v>
      </c>
    </row>
    <row r="896" s="11" customFormat="1" ht="25.92" customHeight="1">
      <c r="B896" s="209"/>
      <c r="C896" s="210"/>
      <c r="D896" s="211" t="s">
        <v>78</v>
      </c>
      <c r="E896" s="212" t="s">
        <v>380</v>
      </c>
      <c r="F896" s="212" t="s">
        <v>1410</v>
      </c>
      <c r="G896" s="210"/>
      <c r="H896" s="210"/>
      <c r="I896" s="213"/>
      <c r="J896" s="214">
        <f>BK896</f>
        <v>0</v>
      </c>
      <c r="K896" s="210"/>
      <c r="L896" s="215"/>
      <c r="M896" s="216"/>
      <c r="N896" s="217"/>
      <c r="O896" s="217"/>
      <c r="P896" s="218">
        <f>P897</f>
        <v>0</v>
      </c>
      <c r="Q896" s="217"/>
      <c r="R896" s="218">
        <f>R897</f>
        <v>0.15050000000000002</v>
      </c>
      <c r="S896" s="217"/>
      <c r="T896" s="219">
        <f>T897</f>
        <v>0</v>
      </c>
      <c r="AR896" s="220" t="s">
        <v>155</v>
      </c>
      <c r="AT896" s="221" t="s">
        <v>78</v>
      </c>
      <c r="AU896" s="221" t="s">
        <v>79</v>
      </c>
      <c r="AY896" s="220" t="s">
        <v>154</v>
      </c>
      <c r="BK896" s="222">
        <f>BK897</f>
        <v>0</v>
      </c>
    </row>
    <row r="897" s="11" customFormat="1" ht="22.8" customHeight="1">
      <c r="B897" s="209"/>
      <c r="C897" s="210"/>
      <c r="D897" s="211" t="s">
        <v>78</v>
      </c>
      <c r="E897" s="223" t="s">
        <v>1411</v>
      </c>
      <c r="F897" s="223" t="s">
        <v>1412</v>
      </c>
      <c r="G897" s="210"/>
      <c r="H897" s="210"/>
      <c r="I897" s="213"/>
      <c r="J897" s="224">
        <f>BK897</f>
        <v>0</v>
      </c>
      <c r="K897" s="210"/>
      <c r="L897" s="215"/>
      <c r="M897" s="216"/>
      <c r="N897" s="217"/>
      <c r="O897" s="217"/>
      <c r="P897" s="218">
        <f>SUM(P898:P910)</f>
        <v>0</v>
      </c>
      <c r="Q897" s="217"/>
      <c r="R897" s="218">
        <f>SUM(R898:R910)</f>
        <v>0.15050000000000002</v>
      </c>
      <c r="S897" s="217"/>
      <c r="T897" s="219">
        <f>SUM(T898:T910)</f>
        <v>0</v>
      </c>
      <c r="AR897" s="220" t="s">
        <v>155</v>
      </c>
      <c r="AT897" s="221" t="s">
        <v>78</v>
      </c>
      <c r="AU897" s="221" t="s">
        <v>87</v>
      </c>
      <c r="AY897" s="220" t="s">
        <v>154</v>
      </c>
      <c r="BK897" s="222">
        <f>SUM(BK898:BK910)</f>
        <v>0</v>
      </c>
    </row>
    <row r="898" s="1" customFormat="1" ht="24" customHeight="1">
      <c r="B898" s="39"/>
      <c r="C898" s="225" t="s">
        <v>1413</v>
      </c>
      <c r="D898" s="225" t="s">
        <v>157</v>
      </c>
      <c r="E898" s="226" t="s">
        <v>1414</v>
      </c>
      <c r="F898" s="227" t="s">
        <v>1415</v>
      </c>
      <c r="G898" s="228" t="s">
        <v>160</v>
      </c>
      <c r="H898" s="229">
        <v>3</v>
      </c>
      <c r="I898" s="230"/>
      <c r="J898" s="231">
        <f>ROUND(I898*H898,2)</f>
        <v>0</v>
      </c>
      <c r="K898" s="227" t="s">
        <v>1</v>
      </c>
      <c r="L898" s="44"/>
      <c r="M898" s="232" t="s">
        <v>1</v>
      </c>
      <c r="N898" s="233" t="s">
        <v>45</v>
      </c>
      <c r="O898" s="87"/>
      <c r="P898" s="234">
        <f>O898*H898</f>
        <v>0</v>
      </c>
      <c r="Q898" s="234">
        <v>0</v>
      </c>
      <c r="R898" s="234">
        <f>Q898*H898</f>
        <v>0</v>
      </c>
      <c r="S898" s="234">
        <v>0</v>
      </c>
      <c r="T898" s="235">
        <f>S898*H898</f>
        <v>0</v>
      </c>
      <c r="AR898" s="236" t="s">
        <v>553</v>
      </c>
      <c r="AT898" s="236" t="s">
        <v>157</v>
      </c>
      <c r="AU898" s="236" t="s">
        <v>162</v>
      </c>
      <c r="AY898" s="17" t="s">
        <v>154</v>
      </c>
      <c r="BE898" s="237">
        <f>IF(N898="základní",J898,0)</f>
        <v>0</v>
      </c>
      <c r="BF898" s="237">
        <f>IF(N898="snížená",J898,0)</f>
        <v>0</v>
      </c>
      <c r="BG898" s="237">
        <f>IF(N898="zákl. přenesená",J898,0)</f>
        <v>0</v>
      </c>
      <c r="BH898" s="237">
        <f>IF(N898="sníž. přenesená",J898,0)</f>
        <v>0</v>
      </c>
      <c r="BI898" s="237">
        <f>IF(N898="nulová",J898,0)</f>
        <v>0</v>
      </c>
      <c r="BJ898" s="17" t="s">
        <v>162</v>
      </c>
      <c r="BK898" s="237">
        <f>ROUND(I898*H898,2)</f>
        <v>0</v>
      </c>
      <c r="BL898" s="17" t="s">
        <v>553</v>
      </c>
      <c r="BM898" s="236" t="s">
        <v>1416</v>
      </c>
    </row>
    <row r="899" s="1" customFormat="1" ht="24" customHeight="1">
      <c r="B899" s="39"/>
      <c r="C899" s="225" t="s">
        <v>1417</v>
      </c>
      <c r="D899" s="225" t="s">
        <v>157</v>
      </c>
      <c r="E899" s="226" t="s">
        <v>1418</v>
      </c>
      <c r="F899" s="227" t="s">
        <v>1419</v>
      </c>
      <c r="G899" s="228" t="s">
        <v>160</v>
      </c>
      <c r="H899" s="229">
        <v>8</v>
      </c>
      <c r="I899" s="230"/>
      <c r="J899" s="231">
        <f>ROUND(I899*H899,2)</f>
        <v>0</v>
      </c>
      <c r="K899" s="227" t="s">
        <v>168</v>
      </c>
      <c r="L899" s="44"/>
      <c r="M899" s="232" t="s">
        <v>1</v>
      </c>
      <c r="N899" s="233" t="s">
        <v>45</v>
      </c>
      <c r="O899" s="87"/>
      <c r="P899" s="234">
        <f>O899*H899</f>
        <v>0</v>
      </c>
      <c r="Q899" s="234">
        <v>0</v>
      </c>
      <c r="R899" s="234">
        <f>Q899*H899</f>
        <v>0</v>
      </c>
      <c r="S899" s="234">
        <v>0</v>
      </c>
      <c r="T899" s="235">
        <f>S899*H899</f>
        <v>0</v>
      </c>
      <c r="AR899" s="236" t="s">
        <v>553</v>
      </c>
      <c r="AT899" s="236" t="s">
        <v>157</v>
      </c>
      <c r="AU899" s="236" t="s">
        <v>162</v>
      </c>
      <c r="AY899" s="17" t="s">
        <v>154</v>
      </c>
      <c r="BE899" s="237">
        <f>IF(N899="základní",J899,0)</f>
        <v>0</v>
      </c>
      <c r="BF899" s="237">
        <f>IF(N899="snížená",J899,0)</f>
        <v>0</v>
      </c>
      <c r="BG899" s="237">
        <f>IF(N899="zákl. přenesená",J899,0)</f>
        <v>0</v>
      </c>
      <c r="BH899" s="237">
        <f>IF(N899="sníž. přenesená",J899,0)</f>
        <v>0</v>
      </c>
      <c r="BI899" s="237">
        <f>IF(N899="nulová",J899,0)</f>
        <v>0</v>
      </c>
      <c r="BJ899" s="17" t="s">
        <v>162</v>
      </c>
      <c r="BK899" s="237">
        <f>ROUND(I899*H899,2)</f>
        <v>0</v>
      </c>
      <c r="BL899" s="17" t="s">
        <v>553</v>
      </c>
      <c r="BM899" s="236" t="s">
        <v>1420</v>
      </c>
    </row>
    <row r="900" s="1" customFormat="1" ht="24" customHeight="1">
      <c r="B900" s="39"/>
      <c r="C900" s="225" t="s">
        <v>1421</v>
      </c>
      <c r="D900" s="225" t="s">
        <v>157</v>
      </c>
      <c r="E900" s="226" t="s">
        <v>1422</v>
      </c>
      <c r="F900" s="227" t="s">
        <v>1423</v>
      </c>
      <c r="G900" s="228" t="s">
        <v>160</v>
      </c>
      <c r="H900" s="229">
        <v>16</v>
      </c>
      <c r="I900" s="230"/>
      <c r="J900" s="231">
        <f>ROUND(I900*H900,2)</f>
        <v>0</v>
      </c>
      <c r="K900" s="227" t="s">
        <v>168</v>
      </c>
      <c r="L900" s="44"/>
      <c r="M900" s="232" t="s">
        <v>1</v>
      </c>
      <c r="N900" s="233" t="s">
        <v>45</v>
      </c>
      <c r="O900" s="87"/>
      <c r="P900" s="234">
        <f>O900*H900</f>
        <v>0</v>
      </c>
      <c r="Q900" s="234">
        <v>0</v>
      </c>
      <c r="R900" s="234">
        <f>Q900*H900</f>
        <v>0</v>
      </c>
      <c r="S900" s="234">
        <v>0</v>
      </c>
      <c r="T900" s="235">
        <f>S900*H900</f>
        <v>0</v>
      </c>
      <c r="AR900" s="236" t="s">
        <v>553</v>
      </c>
      <c r="AT900" s="236" t="s">
        <v>157</v>
      </c>
      <c r="AU900" s="236" t="s">
        <v>162</v>
      </c>
      <c r="AY900" s="17" t="s">
        <v>154</v>
      </c>
      <c r="BE900" s="237">
        <f>IF(N900="základní",J900,0)</f>
        <v>0</v>
      </c>
      <c r="BF900" s="237">
        <f>IF(N900="snížená",J900,0)</f>
        <v>0</v>
      </c>
      <c r="BG900" s="237">
        <f>IF(N900="zákl. přenesená",J900,0)</f>
        <v>0</v>
      </c>
      <c r="BH900" s="237">
        <f>IF(N900="sníž. přenesená",J900,0)</f>
        <v>0</v>
      </c>
      <c r="BI900" s="237">
        <f>IF(N900="nulová",J900,0)</f>
        <v>0</v>
      </c>
      <c r="BJ900" s="17" t="s">
        <v>162</v>
      </c>
      <c r="BK900" s="237">
        <f>ROUND(I900*H900,2)</f>
        <v>0</v>
      </c>
      <c r="BL900" s="17" t="s">
        <v>553</v>
      </c>
      <c r="BM900" s="236" t="s">
        <v>1424</v>
      </c>
    </row>
    <row r="901" s="1" customFormat="1" ht="24" customHeight="1">
      <c r="B901" s="39"/>
      <c r="C901" s="225" t="s">
        <v>1425</v>
      </c>
      <c r="D901" s="225" t="s">
        <v>157</v>
      </c>
      <c r="E901" s="226" t="s">
        <v>1426</v>
      </c>
      <c r="F901" s="227" t="s">
        <v>1427</v>
      </c>
      <c r="G901" s="228" t="s">
        <v>160</v>
      </c>
      <c r="H901" s="229">
        <v>71</v>
      </c>
      <c r="I901" s="230"/>
      <c r="J901" s="231">
        <f>ROUND(I901*H901,2)</f>
        <v>0</v>
      </c>
      <c r="K901" s="227" t="s">
        <v>168</v>
      </c>
      <c r="L901" s="44"/>
      <c r="M901" s="232" t="s">
        <v>1</v>
      </c>
      <c r="N901" s="233" t="s">
        <v>45</v>
      </c>
      <c r="O901" s="87"/>
      <c r="P901" s="234">
        <f>O901*H901</f>
        <v>0</v>
      </c>
      <c r="Q901" s="234">
        <v>0</v>
      </c>
      <c r="R901" s="234">
        <f>Q901*H901</f>
        <v>0</v>
      </c>
      <c r="S901" s="234">
        <v>0</v>
      </c>
      <c r="T901" s="235">
        <f>S901*H901</f>
        <v>0</v>
      </c>
      <c r="AR901" s="236" t="s">
        <v>553</v>
      </c>
      <c r="AT901" s="236" t="s">
        <v>157</v>
      </c>
      <c r="AU901" s="236" t="s">
        <v>162</v>
      </c>
      <c r="AY901" s="17" t="s">
        <v>154</v>
      </c>
      <c r="BE901" s="237">
        <f>IF(N901="základní",J901,0)</f>
        <v>0</v>
      </c>
      <c r="BF901" s="237">
        <f>IF(N901="snížená",J901,0)</f>
        <v>0</v>
      </c>
      <c r="BG901" s="237">
        <f>IF(N901="zákl. přenesená",J901,0)</f>
        <v>0</v>
      </c>
      <c r="BH901" s="237">
        <f>IF(N901="sníž. přenesená",J901,0)</f>
        <v>0</v>
      </c>
      <c r="BI901" s="237">
        <f>IF(N901="nulová",J901,0)</f>
        <v>0</v>
      </c>
      <c r="BJ901" s="17" t="s">
        <v>162</v>
      </c>
      <c r="BK901" s="237">
        <f>ROUND(I901*H901,2)</f>
        <v>0</v>
      </c>
      <c r="BL901" s="17" t="s">
        <v>553</v>
      </c>
      <c r="BM901" s="236" t="s">
        <v>1428</v>
      </c>
    </row>
    <row r="902" s="1" customFormat="1" ht="24" customHeight="1">
      <c r="B902" s="39"/>
      <c r="C902" s="225" t="s">
        <v>1429</v>
      </c>
      <c r="D902" s="225" t="s">
        <v>157</v>
      </c>
      <c r="E902" s="226" t="s">
        <v>1430</v>
      </c>
      <c r="F902" s="227" t="s">
        <v>1431</v>
      </c>
      <c r="G902" s="228" t="s">
        <v>204</v>
      </c>
      <c r="H902" s="229">
        <v>70</v>
      </c>
      <c r="I902" s="230"/>
      <c r="J902" s="231">
        <f>ROUND(I902*H902,2)</f>
        <v>0</v>
      </c>
      <c r="K902" s="227" t="s">
        <v>168</v>
      </c>
      <c r="L902" s="44"/>
      <c r="M902" s="232" t="s">
        <v>1</v>
      </c>
      <c r="N902" s="233" t="s">
        <v>45</v>
      </c>
      <c r="O902" s="87"/>
      <c r="P902" s="234">
        <f>O902*H902</f>
        <v>0</v>
      </c>
      <c r="Q902" s="234">
        <v>0</v>
      </c>
      <c r="R902" s="234">
        <f>Q902*H902</f>
        <v>0</v>
      </c>
      <c r="S902" s="234">
        <v>0</v>
      </c>
      <c r="T902" s="235">
        <f>S902*H902</f>
        <v>0</v>
      </c>
      <c r="AR902" s="236" t="s">
        <v>553</v>
      </c>
      <c r="AT902" s="236" t="s">
        <v>157</v>
      </c>
      <c r="AU902" s="236" t="s">
        <v>162</v>
      </c>
      <c r="AY902" s="17" t="s">
        <v>154</v>
      </c>
      <c r="BE902" s="237">
        <f>IF(N902="základní",J902,0)</f>
        <v>0</v>
      </c>
      <c r="BF902" s="237">
        <f>IF(N902="snížená",J902,0)</f>
        <v>0</v>
      </c>
      <c r="BG902" s="237">
        <f>IF(N902="zákl. přenesená",J902,0)</f>
        <v>0</v>
      </c>
      <c r="BH902" s="237">
        <f>IF(N902="sníž. přenesená",J902,0)</f>
        <v>0</v>
      </c>
      <c r="BI902" s="237">
        <f>IF(N902="nulová",J902,0)</f>
        <v>0</v>
      </c>
      <c r="BJ902" s="17" t="s">
        <v>162</v>
      </c>
      <c r="BK902" s="237">
        <f>ROUND(I902*H902,2)</f>
        <v>0</v>
      </c>
      <c r="BL902" s="17" t="s">
        <v>553</v>
      </c>
      <c r="BM902" s="236" t="s">
        <v>1432</v>
      </c>
    </row>
    <row r="903" s="12" customFormat="1">
      <c r="B903" s="238"/>
      <c r="C903" s="239"/>
      <c r="D903" s="240" t="s">
        <v>164</v>
      </c>
      <c r="E903" s="241" t="s">
        <v>1</v>
      </c>
      <c r="F903" s="242" t="s">
        <v>1433</v>
      </c>
      <c r="G903" s="239"/>
      <c r="H903" s="243">
        <v>30</v>
      </c>
      <c r="I903" s="244"/>
      <c r="J903" s="239"/>
      <c r="K903" s="239"/>
      <c r="L903" s="245"/>
      <c r="M903" s="246"/>
      <c r="N903" s="247"/>
      <c r="O903" s="247"/>
      <c r="P903" s="247"/>
      <c r="Q903" s="247"/>
      <c r="R903" s="247"/>
      <c r="S903" s="247"/>
      <c r="T903" s="248"/>
      <c r="AT903" s="249" t="s">
        <v>164</v>
      </c>
      <c r="AU903" s="249" t="s">
        <v>162</v>
      </c>
      <c r="AV903" s="12" t="s">
        <v>162</v>
      </c>
      <c r="AW903" s="12" t="s">
        <v>35</v>
      </c>
      <c r="AX903" s="12" t="s">
        <v>79</v>
      </c>
      <c r="AY903" s="249" t="s">
        <v>154</v>
      </c>
    </row>
    <row r="904" s="12" customFormat="1">
      <c r="B904" s="238"/>
      <c r="C904" s="239"/>
      <c r="D904" s="240" t="s">
        <v>164</v>
      </c>
      <c r="E904" s="241" t="s">
        <v>1</v>
      </c>
      <c r="F904" s="242" t="s">
        <v>1434</v>
      </c>
      <c r="G904" s="239"/>
      <c r="H904" s="243">
        <v>40</v>
      </c>
      <c r="I904" s="244"/>
      <c r="J904" s="239"/>
      <c r="K904" s="239"/>
      <c r="L904" s="245"/>
      <c r="M904" s="246"/>
      <c r="N904" s="247"/>
      <c r="O904" s="247"/>
      <c r="P904" s="247"/>
      <c r="Q904" s="247"/>
      <c r="R904" s="247"/>
      <c r="S904" s="247"/>
      <c r="T904" s="248"/>
      <c r="AT904" s="249" t="s">
        <v>164</v>
      </c>
      <c r="AU904" s="249" t="s">
        <v>162</v>
      </c>
      <c r="AV904" s="12" t="s">
        <v>162</v>
      </c>
      <c r="AW904" s="12" t="s">
        <v>35</v>
      </c>
      <c r="AX904" s="12" t="s">
        <v>79</v>
      </c>
      <c r="AY904" s="249" t="s">
        <v>154</v>
      </c>
    </row>
    <row r="905" s="13" customFormat="1">
      <c r="B905" s="250"/>
      <c r="C905" s="251"/>
      <c r="D905" s="240" t="s">
        <v>164</v>
      </c>
      <c r="E905" s="252" t="s">
        <v>1</v>
      </c>
      <c r="F905" s="253" t="s">
        <v>182</v>
      </c>
      <c r="G905" s="251"/>
      <c r="H905" s="254">
        <v>70</v>
      </c>
      <c r="I905" s="255"/>
      <c r="J905" s="251"/>
      <c r="K905" s="251"/>
      <c r="L905" s="256"/>
      <c r="M905" s="257"/>
      <c r="N905" s="258"/>
      <c r="O905" s="258"/>
      <c r="P905" s="258"/>
      <c r="Q905" s="258"/>
      <c r="R905" s="258"/>
      <c r="S905" s="258"/>
      <c r="T905" s="259"/>
      <c r="AT905" s="260" t="s">
        <v>164</v>
      </c>
      <c r="AU905" s="260" t="s">
        <v>162</v>
      </c>
      <c r="AV905" s="13" t="s">
        <v>161</v>
      </c>
      <c r="AW905" s="13" t="s">
        <v>35</v>
      </c>
      <c r="AX905" s="13" t="s">
        <v>87</v>
      </c>
      <c r="AY905" s="260" t="s">
        <v>154</v>
      </c>
    </row>
    <row r="906" s="1" customFormat="1" ht="24" customHeight="1">
      <c r="B906" s="39"/>
      <c r="C906" s="225" t="s">
        <v>1435</v>
      </c>
      <c r="D906" s="225" t="s">
        <v>157</v>
      </c>
      <c r="E906" s="226" t="s">
        <v>1436</v>
      </c>
      <c r="F906" s="227" t="s">
        <v>1437</v>
      </c>
      <c r="G906" s="228" t="s">
        <v>204</v>
      </c>
      <c r="H906" s="229">
        <v>190</v>
      </c>
      <c r="I906" s="230"/>
      <c r="J906" s="231">
        <f>ROUND(I906*H906,2)</f>
        <v>0</v>
      </c>
      <c r="K906" s="227" t="s">
        <v>168</v>
      </c>
      <c r="L906" s="44"/>
      <c r="M906" s="232" t="s">
        <v>1</v>
      </c>
      <c r="N906" s="233" t="s">
        <v>45</v>
      </c>
      <c r="O906" s="87"/>
      <c r="P906" s="234">
        <f>O906*H906</f>
        <v>0</v>
      </c>
      <c r="Q906" s="234">
        <v>0</v>
      </c>
      <c r="R906" s="234">
        <f>Q906*H906</f>
        <v>0</v>
      </c>
      <c r="S906" s="234">
        <v>0</v>
      </c>
      <c r="T906" s="235">
        <f>S906*H906</f>
        <v>0</v>
      </c>
      <c r="AR906" s="236" t="s">
        <v>553</v>
      </c>
      <c r="AT906" s="236" t="s">
        <v>157</v>
      </c>
      <c r="AU906" s="236" t="s">
        <v>162</v>
      </c>
      <c r="AY906" s="17" t="s">
        <v>154</v>
      </c>
      <c r="BE906" s="237">
        <f>IF(N906="základní",J906,0)</f>
        <v>0</v>
      </c>
      <c r="BF906" s="237">
        <f>IF(N906="snížená",J906,0)</f>
        <v>0</v>
      </c>
      <c r="BG906" s="237">
        <f>IF(N906="zákl. přenesená",J906,0)</f>
        <v>0</v>
      </c>
      <c r="BH906" s="237">
        <f>IF(N906="sníž. přenesená",J906,0)</f>
        <v>0</v>
      </c>
      <c r="BI906" s="237">
        <f>IF(N906="nulová",J906,0)</f>
        <v>0</v>
      </c>
      <c r="BJ906" s="17" t="s">
        <v>162</v>
      </c>
      <c r="BK906" s="237">
        <f>ROUND(I906*H906,2)</f>
        <v>0</v>
      </c>
      <c r="BL906" s="17" t="s">
        <v>553</v>
      </c>
      <c r="BM906" s="236" t="s">
        <v>1438</v>
      </c>
    </row>
    <row r="907" s="1" customFormat="1" ht="24" customHeight="1">
      <c r="B907" s="39"/>
      <c r="C907" s="225" t="s">
        <v>1439</v>
      </c>
      <c r="D907" s="225" t="s">
        <v>157</v>
      </c>
      <c r="E907" s="226" t="s">
        <v>1440</v>
      </c>
      <c r="F907" s="227" t="s">
        <v>1441</v>
      </c>
      <c r="G907" s="228" t="s">
        <v>204</v>
      </c>
      <c r="H907" s="229">
        <v>30</v>
      </c>
      <c r="I907" s="230"/>
      <c r="J907" s="231">
        <f>ROUND(I907*H907,2)</f>
        <v>0</v>
      </c>
      <c r="K907" s="227" t="s">
        <v>168</v>
      </c>
      <c r="L907" s="44"/>
      <c r="M907" s="232" t="s">
        <v>1</v>
      </c>
      <c r="N907" s="233" t="s">
        <v>45</v>
      </c>
      <c r="O907" s="87"/>
      <c r="P907" s="234">
        <f>O907*H907</f>
        <v>0</v>
      </c>
      <c r="Q907" s="234">
        <v>0</v>
      </c>
      <c r="R907" s="234">
        <f>Q907*H907</f>
        <v>0</v>
      </c>
      <c r="S907" s="234">
        <v>0</v>
      </c>
      <c r="T907" s="235">
        <f>S907*H907</f>
        <v>0</v>
      </c>
      <c r="AR907" s="236" t="s">
        <v>553</v>
      </c>
      <c r="AT907" s="236" t="s">
        <v>157</v>
      </c>
      <c r="AU907" s="236" t="s">
        <v>162</v>
      </c>
      <c r="AY907" s="17" t="s">
        <v>154</v>
      </c>
      <c r="BE907" s="237">
        <f>IF(N907="základní",J907,0)</f>
        <v>0</v>
      </c>
      <c r="BF907" s="237">
        <f>IF(N907="snížená",J907,0)</f>
        <v>0</v>
      </c>
      <c r="BG907" s="237">
        <f>IF(N907="zákl. přenesená",J907,0)</f>
        <v>0</v>
      </c>
      <c r="BH907" s="237">
        <f>IF(N907="sníž. přenesená",J907,0)</f>
        <v>0</v>
      </c>
      <c r="BI907" s="237">
        <f>IF(N907="nulová",J907,0)</f>
        <v>0</v>
      </c>
      <c r="BJ907" s="17" t="s">
        <v>162</v>
      </c>
      <c r="BK907" s="237">
        <f>ROUND(I907*H907,2)</f>
        <v>0</v>
      </c>
      <c r="BL907" s="17" t="s">
        <v>553</v>
      </c>
      <c r="BM907" s="236" t="s">
        <v>1442</v>
      </c>
    </row>
    <row r="908" s="1" customFormat="1" ht="24" customHeight="1">
      <c r="B908" s="39"/>
      <c r="C908" s="225" t="s">
        <v>1443</v>
      </c>
      <c r="D908" s="225" t="s">
        <v>157</v>
      </c>
      <c r="E908" s="226" t="s">
        <v>1444</v>
      </c>
      <c r="F908" s="227" t="s">
        <v>1445</v>
      </c>
      <c r="G908" s="228" t="s">
        <v>204</v>
      </c>
      <c r="H908" s="229">
        <v>30</v>
      </c>
      <c r="I908" s="230"/>
      <c r="J908" s="231">
        <f>ROUND(I908*H908,2)</f>
        <v>0</v>
      </c>
      <c r="K908" s="227" t="s">
        <v>168</v>
      </c>
      <c r="L908" s="44"/>
      <c r="M908" s="232" t="s">
        <v>1</v>
      </c>
      <c r="N908" s="233" t="s">
        <v>45</v>
      </c>
      <c r="O908" s="87"/>
      <c r="P908" s="234">
        <f>O908*H908</f>
        <v>0</v>
      </c>
      <c r="Q908" s="234">
        <v>0.00042000000000000002</v>
      </c>
      <c r="R908" s="234">
        <f>Q908*H908</f>
        <v>0.0126</v>
      </c>
      <c r="S908" s="234">
        <v>0</v>
      </c>
      <c r="T908" s="235">
        <f>S908*H908</f>
        <v>0</v>
      </c>
      <c r="AR908" s="236" t="s">
        <v>553</v>
      </c>
      <c r="AT908" s="236" t="s">
        <v>157</v>
      </c>
      <c r="AU908" s="236" t="s">
        <v>162</v>
      </c>
      <c r="AY908" s="17" t="s">
        <v>154</v>
      </c>
      <c r="BE908" s="237">
        <f>IF(N908="základní",J908,0)</f>
        <v>0</v>
      </c>
      <c r="BF908" s="237">
        <f>IF(N908="snížená",J908,0)</f>
        <v>0</v>
      </c>
      <c r="BG908" s="237">
        <f>IF(N908="zákl. přenesená",J908,0)</f>
        <v>0</v>
      </c>
      <c r="BH908" s="237">
        <f>IF(N908="sníž. přenesená",J908,0)</f>
        <v>0</v>
      </c>
      <c r="BI908" s="237">
        <f>IF(N908="nulová",J908,0)</f>
        <v>0</v>
      </c>
      <c r="BJ908" s="17" t="s">
        <v>162</v>
      </c>
      <c r="BK908" s="237">
        <f>ROUND(I908*H908,2)</f>
        <v>0</v>
      </c>
      <c r="BL908" s="17" t="s">
        <v>553</v>
      </c>
      <c r="BM908" s="236" t="s">
        <v>1446</v>
      </c>
    </row>
    <row r="909" s="1" customFormat="1" ht="24" customHeight="1">
      <c r="B909" s="39"/>
      <c r="C909" s="225" t="s">
        <v>1447</v>
      </c>
      <c r="D909" s="225" t="s">
        <v>157</v>
      </c>
      <c r="E909" s="226" t="s">
        <v>1448</v>
      </c>
      <c r="F909" s="227" t="s">
        <v>1449</v>
      </c>
      <c r="G909" s="228" t="s">
        <v>204</v>
      </c>
      <c r="H909" s="229">
        <v>190</v>
      </c>
      <c r="I909" s="230"/>
      <c r="J909" s="231">
        <f>ROUND(I909*H909,2)</f>
        <v>0</v>
      </c>
      <c r="K909" s="227" t="s">
        <v>168</v>
      </c>
      <c r="L909" s="44"/>
      <c r="M909" s="232" t="s">
        <v>1</v>
      </c>
      <c r="N909" s="233" t="s">
        <v>45</v>
      </c>
      <c r="O909" s="87"/>
      <c r="P909" s="234">
        <f>O909*H909</f>
        <v>0</v>
      </c>
      <c r="Q909" s="234">
        <v>0.00042000000000000002</v>
      </c>
      <c r="R909" s="234">
        <f>Q909*H909</f>
        <v>0.07980000000000001</v>
      </c>
      <c r="S909" s="234">
        <v>0</v>
      </c>
      <c r="T909" s="235">
        <f>S909*H909</f>
        <v>0</v>
      </c>
      <c r="AR909" s="236" t="s">
        <v>553</v>
      </c>
      <c r="AT909" s="236" t="s">
        <v>157</v>
      </c>
      <c r="AU909" s="236" t="s">
        <v>162</v>
      </c>
      <c r="AY909" s="17" t="s">
        <v>154</v>
      </c>
      <c r="BE909" s="237">
        <f>IF(N909="základní",J909,0)</f>
        <v>0</v>
      </c>
      <c r="BF909" s="237">
        <f>IF(N909="snížená",J909,0)</f>
        <v>0</v>
      </c>
      <c r="BG909" s="237">
        <f>IF(N909="zákl. přenesená",J909,0)</f>
        <v>0</v>
      </c>
      <c r="BH909" s="237">
        <f>IF(N909="sníž. přenesená",J909,0)</f>
        <v>0</v>
      </c>
      <c r="BI909" s="237">
        <f>IF(N909="nulová",J909,0)</f>
        <v>0</v>
      </c>
      <c r="BJ909" s="17" t="s">
        <v>162</v>
      </c>
      <c r="BK909" s="237">
        <f>ROUND(I909*H909,2)</f>
        <v>0</v>
      </c>
      <c r="BL909" s="17" t="s">
        <v>553</v>
      </c>
      <c r="BM909" s="236" t="s">
        <v>1450</v>
      </c>
    </row>
    <row r="910" s="1" customFormat="1" ht="24" customHeight="1">
      <c r="B910" s="39"/>
      <c r="C910" s="225" t="s">
        <v>1451</v>
      </c>
      <c r="D910" s="225" t="s">
        <v>157</v>
      </c>
      <c r="E910" s="226" t="s">
        <v>1452</v>
      </c>
      <c r="F910" s="227" t="s">
        <v>1453</v>
      </c>
      <c r="G910" s="228" t="s">
        <v>204</v>
      </c>
      <c r="H910" s="229">
        <v>70</v>
      </c>
      <c r="I910" s="230"/>
      <c r="J910" s="231">
        <f>ROUND(I910*H910,2)</f>
        <v>0</v>
      </c>
      <c r="K910" s="227" t="s">
        <v>168</v>
      </c>
      <c r="L910" s="44"/>
      <c r="M910" s="232" t="s">
        <v>1</v>
      </c>
      <c r="N910" s="233" t="s">
        <v>45</v>
      </c>
      <c r="O910" s="87"/>
      <c r="P910" s="234">
        <f>O910*H910</f>
        <v>0</v>
      </c>
      <c r="Q910" s="234">
        <v>0.00083000000000000001</v>
      </c>
      <c r="R910" s="234">
        <f>Q910*H910</f>
        <v>0.058099999999999999</v>
      </c>
      <c r="S910" s="234">
        <v>0</v>
      </c>
      <c r="T910" s="235">
        <f>S910*H910</f>
        <v>0</v>
      </c>
      <c r="AR910" s="236" t="s">
        <v>553</v>
      </c>
      <c r="AT910" s="236" t="s">
        <v>157</v>
      </c>
      <c r="AU910" s="236" t="s">
        <v>162</v>
      </c>
      <c r="AY910" s="17" t="s">
        <v>154</v>
      </c>
      <c r="BE910" s="237">
        <f>IF(N910="základní",J910,0)</f>
        <v>0</v>
      </c>
      <c r="BF910" s="237">
        <f>IF(N910="snížená",J910,0)</f>
        <v>0</v>
      </c>
      <c r="BG910" s="237">
        <f>IF(N910="zákl. přenesená",J910,0)</f>
        <v>0</v>
      </c>
      <c r="BH910" s="237">
        <f>IF(N910="sníž. přenesená",J910,0)</f>
        <v>0</v>
      </c>
      <c r="BI910" s="237">
        <f>IF(N910="nulová",J910,0)</f>
        <v>0</v>
      </c>
      <c r="BJ910" s="17" t="s">
        <v>162</v>
      </c>
      <c r="BK910" s="237">
        <f>ROUND(I910*H910,2)</f>
        <v>0</v>
      </c>
      <c r="BL910" s="17" t="s">
        <v>553</v>
      </c>
      <c r="BM910" s="236" t="s">
        <v>1454</v>
      </c>
    </row>
    <row r="911" s="11" customFormat="1" ht="25.92" customHeight="1">
      <c r="B911" s="209"/>
      <c r="C911" s="210"/>
      <c r="D911" s="211" t="s">
        <v>78</v>
      </c>
      <c r="E911" s="212" t="s">
        <v>1455</v>
      </c>
      <c r="F911" s="212" t="s">
        <v>1456</v>
      </c>
      <c r="G911" s="210"/>
      <c r="H911" s="210"/>
      <c r="I911" s="213"/>
      <c r="J911" s="214">
        <f>BK911</f>
        <v>0</v>
      </c>
      <c r="K911" s="210"/>
      <c r="L911" s="215"/>
      <c r="M911" s="216"/>
      <c r="N911" s="217"/>
      <c r="O911" s="217"/>
      <c r="P911" s="218">
        <f>P912</f>
        <v>0</v>
      </c>
      <c r="Q911" s="217"/>
      <c r="R911" s="218">
        <f>R912</f>
        <v>0</v>
      </c>
      <c r="S911" s="217"/>
      <c r="T911" s="219">
        <f>T912</f>
        <v>0.44</v>
      </c>
      <c r="AR911" s="220" t="s">
        <v>161</v>
      </c>
      <c r="AT911" s="221" t="s">
        <v>78</v>
      </c>
      <c r="AU911" s="221" t="s">
        <v>79</v>
      </c>
      <c r="AY911" s="220" t="s">
        <v>154</v>
      </c>
      <c r="BK911" s="222">
        <f>BK912</f>
        <v>0</v>
      </c>
    </row>
    <row r="912" s="1" customFormat="1" ht="16.5" customHeight="1">
      <c r="B912" s="39"/>
      <c r="C912" s="225" t="s">
        <v>1457</v>
      </c>
      <c r="D912" s="225" t="s">
        <v>157</v>
      </c>
      <c r="E912" s="226" t="s">
        <v>1458</v>
      </c>
      <c r="F912" s="227" t="s">
        <v>1459</v>
      </c>
      <c r="G912" s="228" t="s">
        <v>854</v>
      </c>
      <c r="H912" s="229">
        <v>4</v>
      </c>
      <c r="I912" s="230"/>
      <c r="J912" s="231">
        <f>ROUND(I912*H912,2)</f>
        <v>0</v>
      </c>
      <c r="K912" s="227" t="s">
        <v>1</v>
      </c>
      <c r="L912" s="44"/>
      <c r="M912" s="293" t="s">
        <v>1</v>
      </c>
      <c r="N912" s="294" t="s">
        <v>45</v>
      </c>
      <c r="O912" s="295"/>
      <c r="P912" s="296">
        <f>O912*H912</f>
        <v>0</v>
      </c>
      <c r="Q912" s="296">
        <v>0</v>
      </c>
      <c r="R912" s="296">
        <f>Q912*H912</f>
        <v>0</v>
      </c>
      <c r="S912" s="296">
        <v>0.11</v>
      </c>
      <c r="T912" s="297">
        <f>S912*H912</f>
        <v>0.44</v>
      </c>
      <c r="AR912" s="236" t="s">
        <v>1460</v>
      </c>
      <c r="AT912" s="236" t="s">
        <v>157</v>
      </c>
      <c r="AU912" s="236" t="s">
        <v>87</v>
      </c>
      <c r="AY912" s="17" t="s">
        <v>154</v>
      </c>
      <c r="BE912" s="237">
        <f>IF(N912="základní",J912,0)</f>
        <v>0</v>
      </c>
      <c r="BF912" s="237">
        <f>IF(N912="snížená",J912,0)</f>
        <v>0</v>
      </c>
      <c r="BG912" s="237">
        <f>IF(N912="zákl. přenesená",J912,0)</f>
        <v>0</v>
      </c>
      <c r="BH912" s="237">
        <f>IF(N912="sníž. přenesená",J912,0)</f>
        <v>0</v>
      </c>
      <c r="BI912" s="237">
        <f>IF(N912="nulová",J912,0)</f>
        <v>0</v>
      </c>
      <c r="BJ912" s="17" t="s">
        <v>162</v>
      </c>
      <c r="BK912" s="237">
        <f>ROUND(I912*H912,2)</f>
        <v>0</v>
      </c>
      <c r="BL912" s="17" t="s">
        <v>1460</v>
      </c>
      <c r="BM912" s="236" t="s">
        <v>1461</v>
      </c>
    </row>
    <row r="913" s="1" customFormat="1" ht="6.96" customHeight="1">
      <c r="B913" s="62"/>
      <c r="C913" s="63"/>
      <c r="D913" s="63"/>
      <c r="E913" s="63"/>
      <c r="F913" s="63"/>
      <c r="G913" s="63"/>
      <c r="H913" s="63"/>
      <c r="I913" s="174"/>
      <c r="J913" s="63"/>
      <c r="K913" s="63"/>
      <c r="L913" s="44"/>
    </row>
  </sheetData>
  <sheetProtection sheet="1" autoFilter="0" formatColumns="0" formatRows="0" objects="1" scenarios="1" spinCount="100000" saltValue="4XtcknyGCD159aeKjP6qZMa1pFoIamFmz+K1SklZlZ/zUnc1Ccw7q26tcrfDdwZlyfRTza5KZ3HKXGs5N/OTeQ==" hashValue="Ozv24PPVKoQwakdoiSmFJ6Gdbkyp2xMuGHSsD8W99/J+A6bNEYysQtOzWAw6vCGYDrVqvyumBThqxgMS5Uhk1A==" algorithmName="SHA-512" password="CC35"/>
  <autoFilter ref="C151:K912"/>
  <mergeCells count="9">
    <mergeCell ref="E7:H7"/>
    <mergeCell ref="E9:H9"/>
    <mergeCell ref="E18:H18"/>
    <mergeCell ref="E27:H27"/>
    <mergeCell ref="E85:H85"/>
    <mergeCell ref="E87:H87"/>
    <mergeCell ref="E142:H142"/>
    <mergeCell ref="E144:H14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32" customWidth="1"/>
    <col min="10" max="10" width="20.17" customWidth="1"/>
    <col min="11" max="11" width="20.17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91</v>
      </c>
    </row>
    <row r="3" ht="6.96" customHeight="1">
      <c r="B3" s="133"/>
      <c r="C3" s="134"/>
      <c r="D3" s="134"/>
      <c r="E3" s="134"/>
      <c r="F3" s="134"/>
      <c r="G3" s="134"/>
      <c r="H3" s="134"/>
      <c r="I3" s="135"/>
      <c r="J3" s="134"/>
      <c r="K3" s="134"/>
      <c r="L3" s="20"/>
      <c r="AT3" s="17" t="s">
        <v>87</v>
      </c>
    </row>
    <row r="4" ht="24.96" customHeight="1">
      <c r="B4" s="20"/>
      <c r="D4" s="136" t="s">
        <v>95</v>
      </c>
      <c r="L4" s="20"/>
      <c r="M4" s="137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38" t="s">
        <v>16</v>
      </c>
      <c r="L6" s="20"/>
    </row>
    <row r="7" ht="16.5" customHeight="1">
      <c r="B7" s="20"/>
      <c r="E7" s="139" t="str">
        <f>'Rekapitulace stavby'!K6</f>
        <v>Udržovací práce a stavební úpravy bytu č.13/2 ve 4NP</v>
      </c>
      <c r="F7" s="138"/>
      <c r="G7" s="138"/>
      <c r="H7" s="138"/>
      <c r="L7" s="20"/>
    </row>
    <row r="8" s="1" customFormat="1" ht="12" customHeight="1">
      <c r="B8" s="44"/>
      <c r="D8" s="138" t="s">
        <v>96</v>
      </c>
      <c r="I8" s="140"/>
      <c r="L8" s="44"/>
    </row>
    <row r="9" s="1" customFormat="1" ht="36.96" customHeight="1">
      <c r="B9" s="44"/>
      <c r="E9" s="141" t="s">
        <v>1462</v>
      </c>
      <c r="F9" s="1"/>
      <c r="G9" s="1"/>
      <c r="H9" s="1"/>
      <c r="I9" s="140"/>
      <c r="L9" s="44"/>
    </row>
    <row r="10" s="1" customFormat="1">
      <c r="B10" s="44"/>
      <c r="I10" s="140"/>
      <c r="L10" s="44"/>
    </row>
    <row r="11" s="1" customFormat="1" ht="12" customHeight="1">
      <c r="B11" s="44"/>
      <c r="D11" s="138" t="s">
        <v>18</v>
      </c>
      <c r="F11" s="142" t="s">
        <v>19</v>
      </c>
      <c r="I11" s="143" t="s">
        <v>20</v>
      </c>
      <c r="J11" s="142" t="s">
        <v>1</v>
      </c>
      <c r="L11" s="44"/>
    </row>
    <row r="12" s="1" customFormat="1" ht="12" customHeight="1">
      <c r="B12" s="44"/>
      <c r="D12" s="138" t="s">
        <v>21</v>
      </c>
      <c r="F12" s="142" t="s">
        <v>22</v>
      </c>
      <c r="I12" s="143" t="s">
        <v>23</v>
      </c>
      <c r="J12" s="144" t="str">
        <f>'Rekapitulace stavby'!AN8</f>
        <v>5. 11. 2018</v>
      </c>
      <c r="L12" s="44"/>
    </row>
    <row r="13" s="1" customFormat="1" ht="10.8" customHeight="1">
      <c r="B13" s="44"/>
      <c r="I13" s="140"/>
      <c r="L13" s="44"/>
    </row>
    <row r="14" s="1" customFormat="1" ht="12" customHeight="1">
      <c r="B14" s="44"/>
      <c r="D14" s="138" t="s">
        <v>27</v>
      </c>
      <c r="I14" s="143" t="s">
        <v>28</v>
      </c>
      <c r="J14" s="142" t="str">
        <f>IF('Rekapitulace stavby'!AN10="","",'Rekapitulace stavby'!AN10)</f>
        <v/>
      </c>
      <c r="L14" s="44"/>
    </row>
    <row r="15" s="1" customFormat="1" ht="18" customHeight="1">
      <c r="B15" s="44"/>
      <c r="E15" s="142" t="str">
        <f>IF('Rekapitulace stavby'!E11="","",'Rekapitulace stavby'!E11)</f>
        <v xml:space="preserve"> </v>
      </c>
      <c r="I15" s="143" t="s">
        <v>30</v>
      </c>
      <c r="J15" s="142" t="str">
        <f>IF('Rekapitulace stavby'!AN11="","",'Rekapitulace stavby'!AN11)</f>
        <v/>
      </c>
      <c r="L15" s="44"/>
    </row>
    <row r="16" s="1" customFormat="1" ht="6.96" customHeight="1">
      <c r="B16" s="44"/>
      <c r="I16" s="140"/>
      <c r="L16" s="44"/>
    </row>
    <row r="17" s="1" customFormat="1" ht="12" customHeight="1">
      <c r="B17" s="44"/>
      <c r="D17" s="138" t="s">
        <v>31</v>
      </c>
      <c r="I17" s="143" t="s">
        <v>28</v>
      </c>
      <c r="J17" s="33" t="str">
        <f>'Rekapitulace stavby'!AN13</f>
        <v>Vyplň údaj</v>
      </c>
      <c r="L17" s="44"/>
    </row>
    <row r="18" s="1" customFormat="1" ht="18" customHeight="1">
      <c r="B18" s="44"/>
      <c r="E18" s="33" t="str">
        <f>'Rekapitulace stavby'!E14</f>
        <v>Vyplň údaj</v>
      </c>
      <c r="F18" s="142"/>
      <c r="G18" s="142"/>
      <c r="H18" s="142"/>
      <c r="I18" s="143" t="s">
        <v>30</v>
      </c>
      <c r="J18" s="33" t="str">
        <f>'Rekapitulace stavby'!AN14</f>
        <v>Vyplň údaj</v>
      </c>
      <c r="L18" s="44"/>
    </row>
    <row r="19" s="1" customFormat="1" ht="6.96" customHeight="1">
      <c r="B19" s="44"/>
      <c r="I19" s="140"/>
      <c r="L19" s="44"/>
    </row>
    <row r="20" s="1" customFormat="1" ht="12" customHeight="1">
      <c r="B20" s="44"/>
      <c r="D20" s="138" t="s">
        <v>33</v>
      </c>
      <c r="I20" s="143" t="s">
        <v>28</v>
      </c>
      <c r="J20" s="142" t="s">
        <v>1</v>
      </c>
      <c r="L20" s="44"/>
    </row>
    <row r="21" s="1" customFormat="1" ht="18" customHeight="1">
      <c r="B21" s="44"/>
      <c r="E21" s="142" t="s">
        <v>34</v>
      </c>
      <c r="I21" s="143" t="s">
        <v>30</v>
      </c>
      <c r="J21" s="142" t="s">
        <v>1</v>
      </c>
      <c r="L21" s="44"/>
    </row>
    <row r="22" s="1" customFormat="1" ht="6.96" customHeight="1">
      <c r="B22" s="44"/>
      <c r="I22" s="140"/>
      <c r="L22" s="44"/>
    </row>
    <row r="23" s="1" customFormat="1" ht="12" customHeight="1">
      <c r="B23" s="44"/>
      <c r="D23" s="138" t="s">
        <v>36</v>
      </c>
      <c r="I23" s="143" t="s">
        <v>28</v>
      </c>
      <c r="J23" s="142" t="str">
        <f>IF('Rekapitulace stavby'!AN19="","",'Rekapitulace stavby'!AN19)</f>
        <v/>
      </c>
      <c r="L23" s="44"/>
    </row>
    <row r="24" s="1" customFormat="1" ht="18" customHeight="1">
      <c r="B24" s="44"/>
      <c r="E24" s="142" t="str">
        <f>IF('Rekapitulace stavby'!E20="","",'Rekapitulace stavby'!E20)</f>
        <v xml:space="preserve"> </v>
      </c>
      <c r="I24" s="143" t="s">
        <v>30</v>
      </c>
      <c r="J24" s="142" t="str">
        <f>IF('Rekapitulace stavby'!AN20="","",'Rekapitulace stavby'!AN20)</f>
        <v/>
      </c>
      <c r="L24" s="44"/>
    </row>
    <row r="25" s="1" customFormat="1" ht="6.96" customHeight="1">
      <c r="B25" s="44"/>
      <c r="I25" s="140"/>
      <c r="L25" s="44"/>
    </row>
    <row r="26" s="1" customFormat="1" ht="12" customHeight="1">
      <c r="B26" s="44"/>
      <c r="D26" s="138" t="s">
        <v>37</v>
      </c>
      <c r="I26" s="140"/>
      <c r="L26" s="44"/>
    </row>
    <row r="27" s="7" customFormat="1" ht="16.5" customHeight="1">
      <c r="B27" s="145"/>
      <c r="E27" s="146" t="s">
        <v>1</v>
      </c>
      <c r="F27" s="146"/>
      <c r="G27" s="146"/>
      <c r="H27" s="146"/>
      <c r="I27" s="147"/>
      <c r="L27" s="145"/>
    </row>
    <row r="28" s="1" customFormat="1" ht="6.96" customHeight="1">
      <c r="B28" s="44"/>
      <c r="I28" s="140"/>
      <c r="L28" s="44"/>
    </row>
    <row r="29" s="1" customFormat="1" ht="6.96" customHeight="1">
      <c r="B29" s="44"/>
      <c r="D29" s="79"/>
      <c r="E29" s="79"/>
      <c r="F29" s="79"/>
      <c r="G29" s="79"/>
      <c r="H29" s="79"/>
      <c r="I29" s="148"/>
      <c r="J29" s="79"/>
      <c r="K29" s="79"/>
      <c r="L29" s="44"/>
    </row>
    <row r="30" s="1" customFormat="1" ht="25.44" customHeight="1">
      <c r="B30" s="44"/>
      <c r="D30" s="149" t="s">
        <v>39</v>
      </c>
      <c r="I30" s="140"/>
      <c r="J30" s="150">
        <f>ROUND(J128, 2)</f>
        <v>0</v>
      </c>
      <c r="L30" s="44"/>
    </row>
    <row r="31" s="1" customFormat="1" ht="6.96" customHeight="1">
      <c r="B31" s="44"/>
      <c r="D31" s="79"/>
      <c r="E31" s="79"/>
      <c r="F31" s="79"/>
      <c r="G31" s="79"/>
      <c r="H31" s="79"/>
      <c r="I31" s="148"/>
      <c r="J31" s="79"/>
      <c r="K31" s="79"/>
      <c r="L31" s="44"/>
    </row>
    <row r="32" s="1" customFormat="1" ht="14.4" customHeight="1">
      <c r="B32" s="44"/>
      <c r="F32" s="151" t="s">
        <v>41</v>
      </c>
      <c r="I32" s="152" t="s">
        <v>40</v>
      </c>
      <c r="J32" s="151" t="s">
        <v>42</v>
      </c>
      <c r="L32" s="44"/>
    </row>
    <row r="33" s="1" customFormat="1" ht="14.4" customHeight="1">
      <c r="B33" s="44"/>
      <c r="D33" s="153" t="s">
        <v>43</v>
      </c>
      <c r="E33" s="138" t="s">
        <v>44</v>
      </c>
      <c r="F33" s="154">
        <f>ROUND((SUM(BE128:BE299)),  2)</f>
        <v>0</v>
      </c>
      <c r="I33" s="155">
        <v>0.20999999999999999</v>
      </c>
      <c r="J33" s="154">
        <f>ROUND(((SUM(BE128:BE299))*I33),  2)</f>
        <v>0</v>
      </c>
      <c r="L33" s="44"/>
    </row>
    <row r="34" s="1" customFormat="1" ht="14.4" customHeight="1">
      <c r="B34" s="44"/>
      <c r="E34" s="138" t="s">
        <v>45</v>
      </c>
      <c r="F34" s="154">
        <f>ROUND((SUM(BF128:BF299)),  2)</f>
        <v>0</v>
      </c>
      <c r="I34" s="155">
        <v>0.14999999999999999</v>
      </c>
      <c r="J34" s="154">
        <f>ROUND(((SUM(BF128:BF299))*I34),  2)</f>
        <v>0</v>
      </c>
      <c r="L34" s="44"/>
    </row>
    <row r="35" hidden="1" s="1" customFormat="1" ht="14.4" customHeight="1">
      <c r="B35" s="44"/>
      <c r="E35" s="138" t="s">
        <v>46</v>
      </c>
      <c r="F35" s="154">
        <f>ROUND((SUM(BG128:BG299)),  2)</f>
        <v>0</v>
      </c>
      <c r="I35" s="155">
        <v>0.20999999999999999</v>
      </c>
      <c r="J35" s="154">
        <f>0</f>
        <v>0</v>
      </c>
      <c r="L35" s="44"/>
    </row>
    <row r="36" hidden="1" s="1" customFormat="1" ht="14.4" customHeight="1">
      <c r="B36" s="44"/>
      <c r="E36" s="138" t="s">
        <v>47</v>
      </c>
      <c r="F36" s="154">
        <f>ROUND((SUM(BH128:BH299)),  2)</f>
        <v>0</v>
      </c>
      <c r="I36" s="155">
        <v>0.14999999999999999</v>
      </c>
      <c r="J36" s="154">
        <f>0</f>
        <v>0</v>
      </c>
      <c r="L36" s="44"/>
    </row>
    <row r="37" hidden="1" s="1" customFormat="1" ht="14.4" customHeight="1">
      <c r="B37" s="44"/>
      <c r="E37" s="138" t="s">
        <v>48</v>
      </c>
      <c r="F37" s="154">
        <f>ROUND((SUM(BI128:BI299)),  2)</f>
        <v>0</v>
      </c>
      <c r="I37" s="155">
        <v>0</v>
      </c>
      <c r="J37" s="154">
        <f>0</f>
        <v>0</v>
      </c>
      <c r="L37" s="44"/>
    </row>
    <row r="38" s="1" customFormat="1" ht="6.96" customHeight="1">
      <c r="B38" s="44"/>
      <c r="I38" s="140"/>
      <c r="L38" s="44"/>
    </row>
    <row r="39" s="1" customFormat="1" ht="25.44" customHeight="1">
      <c r="B39" s="44"/>
      <c r="C39" s="156"/>
      <c r="D39" s="157" t="s">
        <v>49</v>
      </c>
      <c r="E39" s="158"/>
      <c r="F39" s="158"/>
      <c r="G39" s="159" t="s">
        <v>50</v>
      </c>
      <c r="H39" s="160" t="s">
        <v>51</v>
      </c>
      <c r="I39" s="161"/>
      <c r="J39" s="162">
        <f>SUM(J30:J37)</f>
        <v>0</v>
      </c>
      <c r="K39" s="163"/>
      <c r="L39" s="44"/>
    </row>
    <row r="40" s="1" customFormat="1" ht="14.4" customHeight="1">
      <c r="B40" s="44"/>
      <c r="I40" s="140"/>
      <c r="L40" s="44"/>
    </row>
    <row r="41" ht="14.4" customHeight="1">
      <c r="B41" s="20"/>
      <c r="L41" s="20"/>
    </row>
    <row r="42" ht="14.4" customHeight="1">
      <c r="B42" s="20"/>
      <c r="L42" s="20"/>
    </row>
    <row r="43" ht="14.4" customHeight="1">
      <c r="B43" s="20"/>
      <c r="L43" s="20"/>
    </row>
    <row r="44" ht="14.4" customHeight="1">
      <c r="B44" s="20"/>
      <c r="L44" s="20"/>
    </row>
    <row r="45" ht="14.4" customHeight="1">
      <c r="B45" s="20"/>
      <c r="L45" s="20"/>
    </row>
    <row r="46" ht="14.4" customHeight="1">
      <c r="B46" s="20"/>
      <c r="L46" s="20"/>
    </row>
    <row r="47" ht="14.4" customHeight="1">
      <c r="B47" s="20"/>
      <c r="L47" s="20"/>
    </row>
    <row r="48" ht="14.4" customHeight="1">
      <c r="B48" s="20"/>
      <c r="L48" s="20"/>
    </row>
    <row r="49" ht="14.4" customHeight="1">
      <c r="B49" s="20"/>
      <c r="L49" s="20"/>
    </row>
    <row r="50" s="1" customFormat="1" ht="14.4" customHeight="1">
      <c r="B50" s="44"/>
      <c r="D50" s="164" t="s">
        <v>52</v>
      </c>
      <c r="E50" s="165"/>
      <c r="F50" s="165"/>
      <c r="G50" s="164" t="s">
        <v>53</v>
      </c>
      <c r="H50" s="165"/>
      <c r="I50" s="166"/>
      <c r="J50" s="165"/>
      <c r="K50" s="165"/>
      <c r="L50" s="44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1" customFormat="1">
      <c r="B61" s="44"/>
      <c r="D61" s="167" t="s">
        <v>54</v>
      </c>
      <c r="E61" s="168"/>
      <c r="F61" s="169" t="s">
        <v>55</v>
      </c>
      <c r="G61" s="167" t="s">
        <v>54</v>
      </c>
      <c r="H61" s="168"/>
      <c r="I61" s="170"/>
      <c r="J61" s="171" t="s">
        <v>55</v>
      </c>
      <c r="K61" s="168"/>
      <c r="L61" s="44"/>
    </row>
    <row r="62">
      <c r="B62" s="20"/>
      <c r="L62" s="20"/>
    </row>
    <row r="63">
      <c r="B63" s="20"/>
      <c r="L63" s="20"/>
    </row>
    <row r="64">
      <c r="B64" s="20"/>
      <c r="L64" s="20"/>
    </row>
    <row r="65" s="1" customFormat="1">
      <c r="B65" s="44"/>
      <c r="D65" s="164" t="s">
        <v>56</v>
      </c>
      <c r="E65" s="165"/>
      <c r="F65" s="165"/>
      <c r="G65" s="164" t="s">
        <v>57</v>
      </c>
      <c r="H65" s="165"/>
      <c r="I65" s="166"/>
      <c r="J65" s="165"/>
      <c r="K65" s="165"/>
      <c r="L65" s="44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1" customFormat="1">
      <c r="B76" s="44"/>
      <c r="D76" s="167" t="s">
        <v>54</v>
      </c>
      <c r="E76" s="168"/>
      <c r="F76" s="169" t="s">
        <v>55</v>
      </c>
      <c r="G76" s="167" t="s">
        <v>54</v>
      </c>
      <c r="H76" s="168"/>
      <c r="I76" s="170"/>
      <c r="J76" s="171" t="s">
        <v>55</v>
      </c>
      <c r="K76" s="168"/>
      <c r="L76" s="44"/>
    </row>
    <row r="77" s="1" customFormat="1" ht="14.4" customHeight="1">
      <c r="B77" s="172"/>
      <c r="C77" s="173"/>
      <c r="D77" s="173"/>
      <c r="E77" s="173"/>
      <c r="F77" s="173"/>
      <c r="G77" s="173"/>
      <c r="H77" s="173"/>
      <c r="I77" s="174"/>
      <c r="J77" s="173"/>
      <c r="K77" s="173"/>
      <c r="L77" s="44"/>
    </row>
    <row r="81" s="1" customFormat="1" ht="6.96" customHeight="1">
      <c r="B81" s="175"/>
      <c r="C81" s="176"/>
      <c r="D81" s="176"/>
      <c r="E81" s="176"/>
      <c r="F81" s="176"/>
      <c r="G81" s="176"/>
      <c r="H81" s="176"/>
      <c r="I81" s="177"/>
      <c r="J81" s="176"/>
      <c r="K81" s="176"/>
      <c r="L81" s="44"/>
    </row>
    <row r="82" s="1" customFormat="1" ht="24.96" customHeight="1">
      <c r="B82" s="39"/>
      <c r="C82" s="23" t="s">
        <v>98</v>
      </c>
      <c r="D82" s="40"/>
      <c r="E82" s="40"/>
      <c r="F82" s="40"/>
      <c r="G82" s="40"/>
      <c r="H82" s="40"/>
      <c r="I82" s="140"/>
      <c r="J82" s="40"/>
      <c r="K82" s="40"/>
      <c r="L82" s="44"/>
    </row>
    <row r="83" s="1" customFormat="1" ht="6.96" customHeight="1">
      <c r="B83" s="39"/>
      <c r="C83" s="40"/>
      <c r="D83" s="40"/>
      <c r="E83" s="40"/>
      <c r="F83" s="40"/>
      <c r="G83" s="40"/>
      <c r="H83" s="40"/>
      <c r="I83" s="140"/>
      <c r="J83" s="40"/>
      <c r="K83" s="40"/>
      <c r="L83" s="44"/>
    </row>
    <row r="84" s="1" customFormat="1" ht="12" customHeight="1">
      <c r="B84" s="39"/>
      <c r="C84" s="32" t="s">
        <v>16</v>
      </c>
      <c r="D84" s="40"/>
      <c r="E84" s="40"/>
      <c r="F84" s="40"/>
      <c r="G84" s="40"/>
      <c r="H84" s="40"/>
      <c r="I84" s="140"/>
      <c r="J84" s="40"/>
      <c r="K84" s="40"/>
      <c r="L84" s="44"/>
    </row>
    <row r="85" s="1" customFormat="1" ht="16.5" customHeight="1">
      <c r="B85" s="39"/>
      <c r="C85" s="40"/>
      <c r="D85" s="40"/>
      <c r="E85" s="178" t="str">
        <f>E7</f>
        <v>Udržovací práce a stavební úpravy bytu č.13/2 ve 4NP</v>
      </c>
      <c r="F85" s="32"/>
      <c r="G85" s="32"/>
      <c r="H85" s="32"/>
      <c r="I85" s="140"/>
      <c r="J85" s="40"/>
      <c r="K85" s="40"/>
      <c r="L85" s="44"/>
    </row>
    <row r="86" s="1" customFormat="1" ht="12" customHeight="1">
      <c r="B86" s="39"/>
      <c r="C86" s="32" t="s">
        <v>96</v>
      </c>
      <c r="D86" s="40"/>
      <c r="E86" s="40"/>
      <c r="F86" s="40"/>
      <c r="G86" s="40"/>
      <c r="H86" s="40"/>
      <c r="I86" s="140"/>
      <c r="J86" s="40"/>
      <c r="K86" s="40"/>
      <c r="L86" s="44"/>
    </row>
    <row r="87" s="1" customFormat="1" ht="16.5" customHeight="1">
      <c r="B87" s="39"/>
      <c r="C87" s="40"/>
      <c r="D87" s="40"/>
      <c r="E87" s="72" t="str">
        <f>E9</f>
        <v>Investice - Stavební úpravy bytu č.13</v>
      </c>
      <c r="F87" s="40"/>
      <c r="G87" s="40"/>
      <c r="H87" s="40"/>
      <c r="I87" s="140"/>
      <c r="J87" s="40"/>
      <c r="K87" s="40"/>
      <c r="L87" s="44"/>
    </row>
    <row r="88" s="1" customFormat="1" ht="6.96" customHeight="1">
      <c r="B88" s="39"/>
      <c r="C88" s="40"/>
      <c r="D88" s="40"/>
      <c r="E88" s="40"/>
      <c r="F88" s="40"/>
      <c r="G88" s="40"/>
      <c r="H88" s="40"/>
      <c r="I88" s="140"/>
      <c r="J88" s="40"/>
      <c r="K88" s="40"/>
      <c r="L88" s="44"/>
    </row>
    <row r="89" s="1" customFormat="1" ht="12" customHeight="1">
      <c r="B89" s="39"/>
      <c r="C89" s="32" t="s">
        <v>21</v>
      </c>
      <c r="D89" s="40"/>
      <c r="E89" s="40"/>
      <c r="F89" s="27" t="str">
        <f>F12</f>
        <v>Vítězná 531/13,Praha 5</v>
      </c>
      <c r="G89" s="40"/>
      <c r="H89" s="40"/>
      <c r="I89" s="143" t="s">
        <v>23</v>
      </c>
      <c r="J89" s="75" t="str">
        <f>IF(J12="","",J12)</f>
        <v>5. 11. 2018</v>
      </c>
      <c r="K89" s="40"/>
      <c r="L89" s="44"/>
    </row>
    <row r="90" s="1" customFormat="1" ht="6.96" customHeight="1">
      <c r="B90" s="39"/>
      <c r="C90" s="40"/>
      <c r="D90" s="40"/>
      <c r="E90" s="40"/>
      <c r="F90" s="40"/>
      <c r="G90" s="40"/>
      <c r="H90" s="40"/>
      <c r="I90" s="140"/>
      <c r="J90" s="40"/>
      <c r="K90" s="40"/>
      <c r="L90" s="44"/>
    </row>
    <row r="91" s="1" customFormat="1" ht="27.9" customHeight="1">
      <c r="B91" s="39"/>
      <c r="C91" s="32" t="s">
        <v>27</v>
      </c>
      <c r="D91" s="40"/>
      <c r="E91" s="40"/>
      <c r="F91" s="27" t="str">
        <f>E15</f>
        <v xml:space="preserve"> </v>
      </c>
      <c r="G91" s="40"/>
      <c r="H91" s="40"/>
      <c r="I91" s="143" t="s">
        <v>33</v>
      </c>
      <c r="J91" s="37" t="str">
        <f>E21</f>
        <v>PATA&amp;FRYDECKÝ architekti s.r.o</v>
      </c>
      <c r="K91" s="40"/>
      <c r="L91" s="44"/>
    </row>
    <row r="92" s="1" customFormat="1" ht="15.15" customHeight="1">
      <c r="B92" s="39"/>
      <c r="C92" s="32" t="s">
        <v>31</v>
      </c>
      <c r="D92" s="40"/>
      <c r="E92" s="40"/>
      <c r="F92" s="27" t="str">
        <f>IF(E18="","",E18)</f>
        <v>Vyplň údaj</v>
      </c>
      <c r="G92" s="40"/>
      <c r="H92" s="40"/>
      <c r="I92" s="143" t="s">
        <v>36</v>
      </c>
      <c r="J92" s="37" t="str">
        <f>E24</f>
        <v xml:space="preserve"> </v>
      </c>
      <c r="K92" s="40"/>
      <c r="L92" s="44"/>
    </row>
    <row r="93" s="1" customFormat="1" ht="10.32" customHeight="1">
      <c r="B93" s="39"/>
      <c r="C93" s="40"/>
      <c r="D93" s="40"/>
      <c r="E93" s="40"/>
      <c r="F93" s="40"/>
      <c r="G93" s="40"/>
      <c r="H93" s="40"/>
      <c r="I93" s="140"/>
      <c r="J93" s="40"/>
      <c r="K93" s="40"/>
      <c r="L93" s="44"/>
    </row>
    <row r="94" s="1" customFormat="1" ht="29.28" customHeight="1">
      <c r="B94" s="39"/>
      <c r="C94" s="179" t="s">
        <v>99</v>
      </c>
      <c r="D94" s="180"/>
      <c r="E94" s="180"/>
      <c r="F94" s="180"/>
      <c r="G94" s="180"/>
      <c r="H94" s="180"/>
      <c r="I94" s="181"/>
      <c r="J94" s="182" t="s">
        <v>100</v>
      </c>
      <c r="K94" s="180"/>
      <c r="L94" s="44"/>
    </row>
    <row r="95" s="1" customFormat="1" ht="10.32" customHeight="1">
      <c r="B95" s="39"/>
      <c r="C95" s="40"/>
      <c r="D95" s="40"/>
      <c r="E95" s="40"/>
      <c r="F95" s="40"/>
      <c r="G95" s="40"/>
      <c r="H95" s="40"/>
      <c r="I95" s="140"/>
      <c r="J95" s="40"/>
      <c r="K95" s="40"/>
      <c r="L95" s="44"/>
    </row>
    <row r="96" s="1" customFormat="1" ht="22.8" customHeight="1">
      <c r="B96" s="39"/>
      <c r="C96" s="183" t="s">
        <v>101</v>
      </c>
      <c r="D96" s="40"/>
      <c r="E96" s="40"/>
      <c r="F96" s="40"/>
      <c r="G96" s="40"/>
      <c r="H96" s="40"/>
      <c r="I96" s="140"/>
      <c r="J96" s="106">
        <f>J128</f>
        <v>0</v>
      </c>
      <c r="K96" s="40"/>
      <c r="L96" s="44"/>
      <c r="AU96" s="17" t="s">
        <v>102</v>
      </c>
    </row>
    <row r="97" s="8" customFormat="1" ht="24.96" customHeight="1">
      <c r="B97" s="184"/>
      <c r="C97" s="185"/>
      <c r="D97" s="186" t="s">
        <v>110</v>
      </c>
      <c r="E97" s="187"/>
      <c r="F97" s="187"/>
      <c r="G97" s="187"/>
      <c r="H97" s="187"/>
      <c r="I97" s="188"/>
      <c r="J97" s="189">
        <f>J129</f>
        <v>0</v>
      </c>
      <c r="K97" s="185"/>
      <c r="L97" s="190"/>
    </row>
    <row r="98" s="9" customFormat="1" ht="19.92" customHeight="1">
      <c r="B98" s="191"/>
      <c r="C98" s="192"/>
      <c r="D98" s="193" t="s">
        <v>113</v>
      </c>
      <c r="E98" s="194"/>
      <c r="F98" s="194"/>
      <c r="G98" s="194"/>
      <c r="H98" s="194"/>
      <c r="I98" s="195"/>
      <c r="J98" s="196">
        <f>J130</f>
        <v>0</v>
      </c>
      <c r="K98" s="192"/>
      <c r="L98" s="197"/>
    </row>
    <row r="99" s="9" customFormat="1" ht="19.92" customHeight="1">
      <c r="B99" s="191"/>
      <c r="C99" s="192"/>
      <c r="D99" s="193" t="s">
        <v>114</v>
      </c>
      <c r="E99" s="194"/>
      <c r="F99" s="194"/>
      <c r="G99" s="194"/>
      <c r="H99" s="194"/>
      <c r="I99" s="195"/>
      <c r="J99" s="196">
        <f>J136</f>
        <v>0</v>
      </c>
      <c r="K99" s="192"/>
      <c r="L99" s="197"/>
    </row>
    <row r="100" s="9" customFormat="1" ht="19.92" customHeight="1">
      <c r="B100" s="191"/>
      <c r="C100" s="192"/>
      <c r="D100" s="193" t="s">
        <v>116</v>
      </c>
      <c r="E100" s="194"/>
      <c r="F100" s="194"/>
      <c r="G100" s="194"/>
      <c r="H100" s="194"/>
      <c r="I100" s="195"/>
      <c r="J100" s="196">
        <f>J141</f>
        <v>0</v>
      </c>
      <c r="K100" s="192"/>
      <c r="L100" s="197"/>
    </row>
    <row r="101" s="9" customFormat="1" ht="19.92" customHeight="1">
      <c r="B101" s="191"/>
      <c r="C101" s="192"/>
      <c r="D101" s="193" t="s">
        <v>1463</v>
      </c>
      <c r="E101" s="194"/>
      <c r="F101" s="194"/>
      <c r="G101" s="194"/>
      <c r="H101" s="194"/>
      <c r="I101" s="195"/>
      <c r="J101" s="196">
        <f>J171</f>
        <v>0</v>
      </c>
      <c r="K101" s="192"/>
      <c r="L101" s="197"/>
    </row>
    <row r="102" s="9" customFormat="1" ht="19.92" customHeight="1">
      <c r="B102" s="191"/>
      <c r="C102" s="192"/>
      <c r="D102" s="193" t="s">
        <v>1464</v>
      </c>
      <c r="E102" s="194"/>
      <c r="F102" s="194"/>
      <c r="G102" s="194"/>
      <c r="H102" s="194"/>
      <c r="I102" s="195"/>
      <c r="J102" s="196">
        <f>J176</f>
        <v>0</v>
      </c>
      <c r="K102" s="192"/>
      <c r="L102" s="197"/>
    </row>
    <row r="103" s="9" customFormat="1" ht="19.92" customHeight="1">
      <c r="B103" s="191"/>
      <c r="C103" s="192"/>
      <c r="D103" s="193" t="s">
        <v>1465</v>
      </c>
      <c r="E103" s="194"/>
      <c r="F103" s="194"/>
      <c r="G103" s="194"/>
      <c r="H103" s="194"/>
      <c r="I103" s="195"/>
      <c r="J103" s="196">
        <f>J181</f>
        <v>0</v>
      </c>
      <c r="K103" s="192"/>
      <c r="L103" s="197"/>
    </row>
    <row r="104" s="9" customFormat="1" ht="19.92" customHeight="1">
      <c r="B104" s="191"/>
      <c r="C104" s="192"/>
      <c r="D104" s="193" t="s">
        <v>1466</v>
      </c>
      <c r="E104" s="194"/>
      <c r="F104" s="194"/>
      <c r="G104" s="194"/>
      <c r="H104" s="194"/>
      <c r="I104" s="195"/>
      <c r="J104" s="196">
        <f>J189</f>
        <v>0</v>
      </c>
      <c r="K104" s="192"/>
      <c r="L104" s="197"/>
    </row>
    <row r="105" s="9" customFormat="1" ht="19.92" customHeight="1">
      <c r="B105" s="191"/>
      <c r="C105" s="192"/>
      <c r="D105" s="193" t="s">
        <v>1467</v>
      </c>
      <c r="E105" s="194"/>
      <c r="F105" s="194"/>
      <c r="G105" s="194"/>
      <c r="H105" s="194"/>
      <c r="I105" s="195"/>
      <c r="J105" s="196">
        <f>J199</f>
        <v>0</v>
      </c>
      <c r="K105" s="192"/>
      <c r="L105" s="197"/>
    </row>
    <row r="106" s="9" customFormat="1" ht="19.92" customHeight="1">
      <c r="B106" s="191"/>
      <c r="C106" s="192"/>
      <c r="D106" s="193" t="s">
        <v>1468</v>
      </c>
      <c r="E106" s="194"/>
      <c r="F106" s="194"/>
      <c r="G106" s="194"/>
      <c r="H106" s="194"/>
      <c r="I106" s="195"/>
      <c r="J106" s="196">
        <f>J210</f>
        <v>0</v>
      </c>
      <c r="K106" s="192"/>
      <c r="L106" s="197"/>
    </row>
    <row r="107" s="9" customFormat="1" ht="19.92" customHeight="1">
      <c r="B107" s="191"/>
      <c r="C107" s="192"/>
      <c r="D107" s="193" t="s">
        <v>125</v>
      </c>
      <c r="E107" s="194"/>
      <c r="F107" s="194"/>
      <c r="G107" s="194"/>
      <c r="H107" s="194"/>
      <c r="I107" s="195"/>
      <c r="J107" s="196">
        <f>J221</f>
        <v>0</v>
      </c>
      <c r="K107" s="192"/>
      <c r="L107" s="197"/>
    </row>
    <row r="108" s="9" customFormat="1" ht="19.92" customHeight="1">
      <c r="B108" s="191"/>
      <c r="C108" s="192"/>
      <c r="D108" s="193" t="s">
        <v>128</v>
      </c>
      <c r="E108" s="194"/>
      <c r="F108" s="194"/>
      <c r="G108" s="194"/>
      <c r="H108" s="194"/>
      <c r="I108" s="195"/>
      <c r="J108" s="196">
        <f>J285</f>
        <v>0</v>
      </c>
      <c r="K108" s="192"/>
      <c r="L108" s="197"/>
    </row>
    <row r="109" s="1" customFormat="1" ht="21.84" customHeight="1">
      <c r="B109" s="39"/>
      <c r="C109" s="40"/>
      <c r="D109" s="40"/>
      <c r="E109" s="40"/>
      <c r="F109" s="40"/>
      <c r="G109" s="40"/>
      <c r="H109" s="40"/>
      <c r="I109" s="140"/>
      <c r="J109" s="40"/>
      <c r="K109" s="40"/>
      <c r="L109" s="44"/>
    </row>
    <row r="110" s="1" customFormat="1" ht="6.96" customHeight="1">
      <c r="B110" s="62"/>
      <c r="C110" s="63"/>
      <c r="D110" s="63"/>
      <c r="E110" s="63"/>
      <c r="F110" s="63"/>
      <c r="G110" s="63"/>
      <c r="H110" s="63"/>
      <c r="I110" s="174"/>
      <c r="J110" s="63"/>
      <c r="K110" s="63"/>
      <c r="L110" s="44"/>
    </row>
    <row r="114" s="1" customFormat="1" ht="6.96" customHeight="1">
      <c r="B114" s="64"/>
      <c r="C114" s="65"/>
      <c r="D114" s="65"/>
      <c r="E114" s="65"/>
      <c r="F114" s="65"/>
      <c r="G114" s="65"/>
      <c r="H114" s="65"/>
      <c r="I114" s="177"/>
      <c r="J114" s="65"/>
      <c r="K114" s="65"/>
      <c r="L114" s="44"/>
    </row>
    <row r="115" s="1" customFormat="1" ht="24.96" customHeight="1">
      <c r="B115" s="39"/>
      <c r="C115" s="23" t="s">
        <v>139</v>
      </c>
      <c r="D115" s="40"/>
      <c r="E115" s="40"/>
      <c r="F115" s="40"/>
      <c r="G115" s="40"/>
      <c r="H115" s="40"/>
      <c r="I115" s="140"/>
      <c r="J115" s="40"/>
      <c r="K115" s="40"/>
      <c r="L115" s="44"/>
    </row>
    <row r="116" s="1" customFormat="1" ht="6.96" customHeight="1">
      <c r="B116" s="39"/>
      <c r="C116" s="40"/>
      <c r="D116" s="40"/>
      <c r="E116" s="40"/>
      <c r="F116" s="40"/>
      <c r="G116" s="40"/>
      <c r="H116" s="40"/>
      <c r="I116" s="140"/>
      <c r="J116" s="40"/>
      <c r="K116" s="40"/>
      <c r="L116" s="44"/>
    </row>
    <row r="117" s="1" customFormat="1" ht="12" customHeight="1">
      <c r="B117" s="39"/>
      <c r="C117" s="32" t="s">
        <v>16</v>
      </c>
      <c r="D117" s="40"/>
      <c r="E117" s="40"/>
      <c r="F117" s="40"/>
      <c r="G117" s="40"/>
      <c r="H117" s="40"/>
      <c r="I117" s="140"/>
      <c r="J117" s="40"/>
      <c r="K117" s="40"/>
      <c r="L117" s="44"/>
    </row>
    <row r="118" s="1" customFormat="1" ht="16.5" customHeight="1">
      <c r="B118" s="39"/>
      <c r="C118" s="40"/>
      <c r="D118" s="40"/>
      <c r="E118" s="178" t="str">
        <f>E7</f>
        <v>Udržovací práce a stavební úpravy bytu č.13/2 ve 4NP</v>
      </c>
      <c r="F118" s="32"/>
      <c r="G118" s="32"/>
      <c r="H118" s="32"/>
      <c r="I118" s="140"/>
      <c r="J118" s="40"/>
      <c r="K118" s="40"/>
      <c r="L118" s="44"/>
    </row>
    <row r="119" s="1" customFormat="1" ht="12" customHeight="1">
      <c r="B119" s="39"/>
      <c r="C119" s="32" t="s">
        <v>96</v>
      </c>
      <c r="D119" s="40"/>
      <c r="E119" s="40"/>
      <c r="F119" s="40"/>
      <c r="G119" s="40"/>
      <c r="H119" s="40"/>
      <c r="I119" s="140"/>
      <c r="J119" s="40"/>
      <c r="K119" s="40"/>
      <c r="L119" s="44"/>
    </row>
    <row r="120" s="1" customFormat="1" ht="16.5" customHeight="1">
      <c r="B120" s="39"/>
      <c r="C120" s="40"/>
      <c r="D120" s="40"/>
      <c r="E120" s="72" t="str">
        <f>E9</f>
        <v>Investice - Stavební úpravy bytu č.13</v>
      </c>
      <c r="F120" s="40"/>
      <c r="G120" s="40"/>
      <c r="H120" s="40"/>
      <c r="I120" s="140"/>
      <c r="J120" s="40"/>
      <c r="K120" s="40"/>
      <c r="L120" s="44"/>
    </row>
    <row r="121" s="1" customFormat="1" ht="6.96" customHeight="1">
      <c r="B121" s="39"/>
      <c r="C121" s="40"/>
      <c r="D121" s="40"/>
      <c r="E121" s="40"/>
      <c r="F121" s="40"/>
      <c r="G121" s="40"/>
      <c r="H121" s="40"/>
      <c r="I121" s="140"/>
      <c r="J121" s="40"/>
      <c r="K121" s="40"/>
      <c r="L121" s="44"/>
    </row>
    <row r="122" s="1" customFormat="1" ht="12" customHeight="1">
      <c r="B122" s="39"/>
      <c r="C122" s="32" t="s">
        <v>21</v>
      </c>
      <c r="D122" s="40"/>
      <c r="E122" s="40"/>
      <c r="F122" s="27" t="str">
        <f>F12</f>
        <v>Vítězná 531/13,Praha 5</v>
      </c>
      <c r="G122" s="40"/>
      <c r="H122" s="40"/>
      <c r="I122" s="143" t="s">
        <v>23</v>
      </c>
      <c r="J122" s="75" t="str">
        <f>IF(J12="","",J12)</f>
        <v>5. 11. 2018</v>
      </c>
      <c r="K122" s="40"/>
      <c r="L122" s="44"/>
    </row>
    <row r="123" s="1" customFormat="1" ht="6.96" customHeight="1">
      <c r="B123" s="39"/>
      <c r="C123" s="40"/>
      <c r="D123" s="40"/>
      <c r="E123" s="40"/>
      <c r="F123" s="40"/>
      <c r="G123" s="40"/>
      <c r="H123" s="40"/>
      <c r="I123" s="140"/>
      <c r="J123" s="40"/>
      <c r="K123" s="40"/>
      <c r="L123" s="44"/>
    </row>
    <row r="124" s="1" customFormat="1" ht="27.9" customHeight="1">
      <c r="B124" s="39"/>
      <c r="C124" s="32" t="s">
        <v>27</v>
      </c>
      <c r="D124" s="40"/>
      <c r="E124" s="40"/>
      <c r="F124" s="27" t="str">
        <f>E15</f>
        <v xml:space="preserve"> </v>
      </c>
      <c r="G124" s="40"/>
      <c r="H124" s="40"/>
      <c r="I124" s="143" t="s">
        <v>33</v>
      </c>
      <c r="J124" s="37" t="str">
        <f>E21</f>
        <v>PATA&amp;FRYDECKÝ architekti s.r.o</v>
      </c>
      <c r="K124" s="40"/>
      <c r="L124" s="44"/>
    </row>
    <row r="125" s="1" customFormat="1" ht="15.15" customHeight="1">
      <c r="B125" s="39"/>
      <c r="C125" s="32" t="s">
        <v>31</v>
      </c>
      <c r="D125" s="40"/>
      <c r="E125" s="40"/>
      <c r="F125" s="27" t="str">
        <f>IF(E18="","",E18)</f>
        <v>Vyplň údaj</v>
      </c>
      <c r="G125" s="40"/>
      <c r="H125" s="40"/>
      <c r="I125" s="143" t="s">
        <v>36</v>
      </c>
      <c r="J125" s="37" t="str">
        <f>E24</f>
        <v xml:space="preserve"> </v>
      </c>
      <c r="K125" s="40"/>
      <c r="L125" s="44"/>
    </row>
    <row r="126" s="1" customFormat="1" ht="10.32" customHeight="1">
      <c r="B126" s="39"/>
      <c r="C126" s="40"/>
      <c r="D126" s="40"/>
      <c r="E126" s="40"/>
      <c r="F126" s="40"/>
      <c r="G126" s="40"/>
      <c r="H126" s="40"/>
      <c r="I126" s="140"/>
      <c r="J126" s="40"/>
      <c r="K126" s="40"/>
      <c r="L126" s="44"/>
    </row>
    <row r="127" s="10" customFormat="1" ht="29.28" customHeight="1">
      <c r="B127" s="198"/>
      <c r="C127" s="199" t="s">
        <v>140</v>
      </c>
      <c r="D127" s="200" t="s">
        <v>64</v>
      </c>
      <c r="E127" s="200" t="s">
        <v>60</v>
      </c>
      <c r="F127" s="200" t="s">
        <v>61</v>
      </c>
      <c r="G127" s="200" t="s">
        <v>141</v>
      </c>
      <c r="H127" s="200" t="s">
        <v>142</v>
      </c>
      <c r="I127" s="201" t="s">
        <v>143</v>
      </c>
      <c r="J127" s="202" t="s">
        <v>100</v>
      </c>
      <c r="K127" s="203" t="s">
        <v>144</v>
      </c>
      <c r="L127" s="204"/>
      <c r="M127" s="96" t="s">
        <v>1</v>
      </c>
      <c r="N127" s="97" t="s">
        <v>43</v>
      </c>
      <c r="O127" s="97" t="s">
        <v>145</v>
      </c>
      <c r="P127" s="97" t="s">
        <v>146</v>
      </c>
      <c r="Q127" s="97" t="s">
        <v>147</v>
      </c>
      <c r="R127" s="97" t="s">
        <v>148</v>
      </c>
      <c r="S127" s="97" t="s">
        <v>149</v>
      </c>
      <c r="T127" s="98" t="s">
        <v>150</v>
      </c>
    </row>
    <row r="128" s="1" customFormat="1" ht="22.8" customHeight="1">
      <c r="B128" s="39"/>
      <c r="C128" s="103" t="s">
        <v>151</v>
      </c>
      <c r="D128" s="40"/>
      <c r="E128" s="40"/>
      <c r="F128" s="40"/>
      <c r="G128" s="40"/>
      <c r="H128" s="40"/>
      <c r="I128" s="140"/>
      <c r="J128" s="205">
        <f>BK128</f>
        <v>0</v>
      </c>
      <c r="K128" s="40"/>
      <c r="L128" s="44"/>
      <c r="M128" s="99"/>
      <c r="N128" s="100"/>
      <c r="O128" s="100"/>
      <c r="P128" s="206">
        <f>P129</f>
        <v>0</v>
      </c>
      <c r="Q128" s="100"/>
      <c r="R128" s="206">
        <f>R129</f>
        <v>1.7597721200000003</v>
      </c>
      <c r="S128" s="100"/>
      <c r="T128" s="207">
        <f>T129</f>
        <v>0.030150000000000003</v>
      </c>
      <c r="AT128" s="17" t="s">
        <v>78</v>
      </c>
      <c r="AU128" s="17" t="s">
        <v>102</v>
      </c>
      <c r="BK128" s="208">
        <f>BK129</f>
        <v>0</v>
      </c>
    </row>
    <row r="129" s="11" customFormat="1" ht="25.92" customHeight="1">
      <c r="B129" s="209"/>
      <c r="C129" s="210"/>
      <c r="D129" s="211" t="s">
        <v>78</v>
      </c>
      <c r="E129" s="212" t="s">
        <v>654</v>
      </c>
      <c r="F129" s="212" t="s">
        <v>655</v>
      </c>
      <c r="G129" s="210"/>
      <c r="H129" s="210"/>
      <c r="I129" s="213"/>
      <c r="J129" s="214">
        <f>BK129</f>
        <v>0</v>
      </c>
      <c r="K129" s="210"/>
      <c r="L129" s="215"/>
      <c r="M129" s="216"/>
      <c r="N129" s="217"/>
      <c r="O129" s="217"/>
      <c r="P129" s="218">
        <f>P130+P136+P141+P171+P176+P181+P189+P199+P210+P221+P285</f>
        <v>0</v>
      </c>
      <c r="Q129" s="217"/>
      <c r="R129" s="218">
        <f>R130+R136+R141+R171+R176+R181+R189+R199+R210+R221+R285</f>
        <v>1.7597721200000003</v>
      </c>
      <c r="S129" s="217"/>
      <c r="T129" s="219">
        <f>T130+T136+T141+T171+T176+T181+T189+T199+T210+T221+T285</f>
        <v>0.030150000000000003</v>
      </c>
      <c r="AR129" s="220" t="s">
        <v>162</v>
      </c>
      <c r="AT129" s="221" t="s">
        <v>78</v>
      </c>
      <c r="AU129" s="221" t="s">
        <v>79</v>
      </c>
      <c r="AY129" s="220" t="s">
        <v>154</v>
      </c>
      <c r="BK129" s="222">
        <f>BK130+BK136+BK141+BK171+BK176+BK181+BK189+BK199+BK210+BK221+BK285</f>
        <v>0</v>
      </c>
    </row>
    <row r="130" s="11" customFormat="1" ht="22.8" customHeight="1">
      <c r="B130" s="209"/>
      <c r="C130" s="210"/>
      <c r="D130" s="211" t="s">
        <v>78</v>
      </c>
      <c r="E130" s="223" t="s">
        <v>708</v>
      </c>
      <c r="F130" s="223" t="s">
        <v>709</v>
      </c>
      <c r="G130" s="210"/>
      <c r="H130" s="210"/>
      <c r="I130" s="213"/>
      <c r="J130" s="224">
        <f>BK130</f>
        <v>0</v>
      </c>
      <c r="K130" s="210"/>
      <c r="L130" s="215"/>
      <c r="M130" s="216"/>
      <c r="N130" s="217"/>
      <c r="O130" s="217"/>
      <c r="P130" s="218">
        <f>SUM(P131:P135)</f>
        <v>0</v>
      </c>
      <c r="Q130" s="217"/>
      <c r="R130" s="218">
        <f>SUM(R131:R135)</f>
        <v>0.0024400000000000003</v>
      </c>
      <c r="S130" s="217"/>
      <c r="T130" s="219">
        <f>SUM(T131:T135)</f>
        <v>0</v>
      </c>
      <c r="AR130" s="220" t="s">
        <v>162</v>
      </c>
      <c r="AT130" s="221" t="s">
        <v>78</v>
      </c>
      <c r="AU130" s="221" t="s">
        <v>87</v>
      </c>
      <c r="AY130" s="220" t="s">
        <v>154</v>
      </c>
      <c r="BK130" s="222">
        <f>SUM(BK131:BK135)</f>
        <v>0</v>
      </c>
    </row>
    <row r="131" s="1" customFormat="1" ht="16.5" customHeight="1">
      <c r="B131" s="39"/>
      <c r="C131" s="225" t="s">
        <v>87</v>
      </c>
      <c r="D131" s="225" t="s">
        <v>157</v>
      </c>
      <c r="E131" s="226" t="s">
        <v>1469</v>
      </c>
      <c r="F131" s="227" t="s">
        <v>1470</v>
      </c>
      <c r="G131" s="228" t="s">
        <v>160</v>
      </c>
      <c r="H131" s="229">
        <v>2</v>
      </c>
      <c r="I131" s="230"/>
      <c r="J131" s="231">
        <f>ROUND(I131*H131,2)</f>
        <v>0</v>
      </c>
      <c r="K131" s="227" t="s">
        <v>168</v>
      </c>
      <c r="L131" s="44"/>
      <c r="M131" s="232" t="s">
        <v>1</v>
      </c>
      <c r="N131" s="233" t="s">
        <v>45</v>
      </c>
      <c r="O131" s="87"/>
      <c r="P131" s="234">
        <f>O131*H131</f>
        <v>0</v>
      </c>
      <c r="Q131" s="234">
        <v>0.00050000000000000001</v>
      </c>
      <c r="R131" s="234">
        <f>Q131*H131</f>
        <v>0.001</v>
      </c>
      <c r="S131" s="234">
        <v>0</v>
      </c>
      <c r="T131" s="235">
        <f>S131*H131</f>
        <v>0</v>
      </c>
      <c r="AR131" s="236" t="s">
        <v>242</v>
      </c>
      <c r="AT131" s="236" t="s">
        <v>157</v>
      </c>
      <c r="AU131" s="236" t="s">
        <v>162</v>
      </c>
      <c r="AY131" s="17" t="s">
        <v>154</v>
      </c>
      <c r="BE131" s="237">
        <f>IF(N131="základní",J131,0)</f>
        <v>0</v>
      </c>
      <c r="BF131" s="237">
        <f>IF(N131="snížená",J131,0)</f>
        <v>0</v>
      </c>
      <c r="BG131" s="237">
        <f>IF(N131="zákl. přenesená",J131,0)</f>
        <v>0</v>
      </c>
      <c r="BH131" s="237">
        <f>IF(N131="sníž. přenesená",J131,0)</f>
        <v>0</v>
      </c>
      <c r="BI131" s="237">
        <f>IF(N131="nulová",J131,0)</f>
        <v>0</v>
      </c>
      <c r="BJ131" s="17" t="s">
        <v>162</v>
      </c>
      <c r="BK131" s="237">
        <f>ROUND(I131*H131,2)</f>
        <v>0</v>
      </c>
      <c r="BL131" s="17" t="s">
        <v>242</v>
      </c>
      <c r="BM131" s="236" t="s">
        <v>1471</v>
      </c>
    </row>
    <row r="132" s="1" customFormat="1" ht="36" customHeight="1">
      <c r="B132" s="39"/>
      <c r="C132" s="282" t="s">
        <v>162</v>
      </c>
      <c r="D132" s="282" t="s">
        <v>380</v>
      </c>
      <c r="E132" s="283" t="s">
        <v>1472</v>
      </c>
      <c r="F132" s="284" t="s">
        <v>1473</v>
      </c>
      <c r="G132" s="285" t="s">
        <v>160</v>
      </c>
      <c r="H132" s="286">
        <v>1</v>
      </c>
      <c r="I132" s="287"/>
      <c r="J132" s="288">
        <f>ROUND(I132*H132,2)</f>
        <v>0</v>
      </c>
      <c r="K132" s="284" t="s">
        <v>1</v>
      </c>
      <c r="L132" s="289"/>
      <c r="M132" s="290" t="s">
        <v>1</v>
      </c>
      <c r="N132" s="291" t="s">
        <v>45</v>
      </c>
      <c r="O132" s="87"/>
      <c r="P132" s="234">
        <f>O132*H132</f>
        <v>0</v>
      </c>
      <c r="Q132" s="234">
        <v>0.00038000000000000002</v>
      </c>
      <c r="R132" s="234">
        <f>Q132*H132</f>
        <v>0.00038000000000000002</v>
      </c>
      <c r="S132" s="234">
        <v>0</v>
      </c>
      <c r="T132" s="235">
        <f>S132*H132</f>
        <v>0</v>
      </c>
      <c r="AR132" s="236" t="s">
        <v>385</v>
      </c>
      <c r="AT132" s="236" t="s">
        <v>380</v>
      </c>
      <c r="AU132" s="236" t="s">
        <v>162</v>
      </c>
      <c r="AY132" s="17" t="s">
        <v>154</v>
      </c>
      <c r="BE132" s="237">
        <f>IF(N132="základní",J132,0)</f>
        <v>0</v>
      </c>
      <c r="BF132" s="237">
        <f>IF(N132="snížená",J132,0)</f>
        <v>0</v>
      </c>
      <c r="BG132" s="237">
        <f>IF(N132="zákl. přenesená",J132,0)</f>
        <v>0</v>
      </c>
      <c r="BH132" s="237">
        <f>IF(N132="sníž. přenesená",J132,0)</f>
        <v>0</v>
      </c>
      <c r="BI132" s="237">
        <f>IF(N132="nulová",J132,0)</f>
        <v>0</v>
      </c>
      <c r="BJ132" s="17" t="s">
        <v>162</v>
      </c>
      <c r="BK132" s="237">
        <f>ROUND(I132*H132,2)</f>
        <v>0</v>
      </c>
      <c r="BL132" s="17" t="s">
        <v>242</v>
      </c>
      <c r="BM132" s="236" t="s">
        <v>1474</v>
      </c>
    </row>
    <row r="133" s="1" customFormat="1" ht="24" customHeight="1">
      <c r="B133" s="39"/>
      <c r="C133" s="282" t="s">
        <v>155</v>
      </c>
      <c r="D133" s="282" t="s">
        <v>380</v>
      </c>
      <c r="E133" s="283" t="s">
        <v>1475</v>
      </c>
      <c r="F133" s="284" t="s">
        <v>1476</v>
      </c>
      <c r="G133" s="285" t="s">
        <v>160</v>
      </c>
      <c r="H133" s="286">
        <v>1</v>
      </c>
      <c r="I133" s="287"/>
      <c r="J133" s="288">
        <f>ROUND(I133*H133,2)</f>
        <v>0</v>
      </c>
      <c r="K133" s="284" t="s">
        <v>1</v>
      </c>
      <c r="L133" s="289"/>
      <c r="M133" s="290" t="s">
        <v>1</v>
      </c>
      <c r="N133" s="291" t="s">
        <v>45</v>
      </c>
      <c r="O133" s="87"/>
      <c r="P133" s="234">
        <f>O133*H133</f>
        <v>0</v>
      </c>
      <c r="Q133" s="234">
        <v>0.00038000000000000002</v>
      </c>
      <c r="R133" s="234">
        <f>Q133*H133</f>
        <v>0.00038000000000000002</v>
      </c>
      <c r="S133" s="234">
        <v>0</v>
      </c>
      <c r="T133" s="235">
        <f>S133*H133</f>
        <v>0</v>
      </c>
      <c r="AR133" s="236" t="s">
        <v>385</v>
      </c>
      <c r="AT133" s="236" t="s">
        <v>380</v>
      </c>
      <c r="AU133" s="236" t="s">
        <v>162</v>
      </c>
      <c r="AY133" s="17" t="s">
        <v>154</v>
      </c>
      <c r="BE133" s="237">
        <f>IF(N133="základní",J133,0)</f>
        <v>0</v>
      </c>
      <c r="BF133" s="237">
        <f>IF(N133="snížená",J133,0)</f>
        <v>0</v>
      </c>
      <c r="BG133" s="237">
        <f>IF(N133="zákl. přenesená",J133,0)</f>
        <v>0</v>
      </c>
      <c r="BH133" s="237">
        <f>IF(N133="sníž. přenesená",J133,0)</f>
        <v>0</v>
      </c>
      <c r="BI133" s="237">
        <f>IF(N133="nulová",J133,0)</f>
        <v>0</v>
      </c>
      <c r="BJ133" s="17" t="s">
        <v>162</v>
      </c>
      <c r="BK133" s="237">
        <f>ROUND(I133*H133,2)</f>
        <v>0</v>
      </c>
      <c r="BL133" s="17" t="s">
        <v>242</v>
      </c>
      <c r="BM133" s="236" t="s">
        <v>1477</v>
      </c>
    </row>
    <row r="134" s="1" customFormat="1" ht="24" customHeight="1">
      <c r="B134" s="39"/>
      <c r="C134" s="225" t="s">
        <v>161</v>
      </c>
      <c r="D134" s="225" t="s">
        <v>157</v>
      </c>
      <c r="E134" s="226" t="s">
        <v>1478</v>
      </c>
      <c r="F134" s="227" t="s">
        <v>1479</v>
      </c>
      <c r="G134" s="228" t="s">
        <v>160</v>
      </c>
      <c r="H134" s="229">
        <v>2</v>
      </c>
      <c r="I134" s="230"/>
      <c r="J134" s="231">
        <f>ROUND(I134*H134,2)</f>
        <v>0</v>
      </c>
      <c r="K134" s="227" t="s">
        <v>1</v>
      </c>
      <c r="L134" s="44"/>
      <c r="M134" s="232" t="s">
        <v>1</v>
      </c>
      <c r="N134" s="233" t="s">
        <v>45</v>
      </c>
      <c r="O134" s="87"/>
      <c r="P134" s="234">
        <f>O134*H134</f>
        <v>0</v>
      </c>
      <c r="Q134" s="234">
        <v>0.00034000000000000002</v>
      </c>
      <c r="R134" s="234">
        <f>Q134*H134</f>
        <v>0.00068000000000000005</v>
      </c>
      <c r="S134" s="234">
        <v>0</v>
      </c>
      <c r="T134" s="235">
        <f>S134*H134</f>
        <v>0</v>
      </c>
      <c r="AR134" s="236" t="s">
        <v>242</v>
      </c>
      <c r="AT134" s="236" t="s">
        <v>157</v>
      </c>
      <c r="AU134" s="236" t="s">
        <v>162</v>
      </c>
      <c r="AY134" s="17" t="s">
        <v>154</v>
      </c>
      <c r="BE134" s="237">
        <f>IF(N134="základní",J134,0)</f>
        <v>0</v>
      </c>
      <c r="BF134" s="237">
        <f>IF(N134="snížená",J134,0)</f>
        <v>0</v>
      </c>
      <c r="BG134" s="237">
        <f>IF(N134="zákl. přenesená",J134,0)</f>
        <v>0</v>
      </c>
      <c r="BH134" s="237">
        <f>IF(N134="sníž. přenesená",J134,0)</f>
        <v>0</v>
      </c>
      <c r="BI134" s="237">
        <f>IF(N134="nulová",J134,0)</f>
        <v>0</v>
      </c>
      <c r="BJ134" s="17" t="s">
        <v>162</v>
      </c>
      <c r="BK134" s="237">
        <f>ROUND(I134*H134,2)</f>
        <v>0</v>
      </c>
      <c r="BL134" s="17" t="s">
        <v>242</v>
      </c>
      <c r="BM134" s="236" t="s">
        <v>1480</v>
      </c>
    </row>
    <row r="135" s="1" customFormat="1" ht="24" customHeight="1">
      <c r="B135" s="39"/>
      <c r="C135" s="225" t="s">
        <v>183</v>
      </c>
      <c r="D135" s="225" t="s">
        <v>157</v>
      </c>
      <c r="E135" s="226" t="s">
        <v>768</v>
      </c>
      <c r="F135" s="227" t="s">
        <v>769</v>
      </c>
      <c r="G135" s="228" t="s">
        <v>688</v>
      </c>
      <c r="H135" s="292"/>
      <c r="I135" s="230"/>
      <c r="J135" s="231">
        <f>ROUND(I135*H135,2)</f>
        <v>0</v>
      </c>
      <c r="K135" s="227" t="s">
        <v>168</v>
      </c>
      <c r="L135" s="44"/>
      <c r="M135" s="232" t="s">
        <v>1</v>
      </c>
      <c r="N135" s="233" t="s">
        <v>45</v>
      </c>
      <c r="O135" s="87"/>
      <c r="P135" s="234">
        <f>O135*H135</f>
        <v>0</v>
      </c>
      <c r="Q135" s="234">
        <v>0</v>
      </c>
      <c r="R135" s="234">
        <f>Q135*H135</f>
        <v>0</v>
      </c>
      <c r="S135" s="234">
        <v>0</v>
      </c>
      <c r="T135" s="235">
        <f>S135*H135</f>
        <v>0</v>
      </c>
      <c r="AR135" s="236" t="s">
        <v>242</v>
      </c>
      <c r="AT135" s="236" t="s">
        <v>157</v>
      </c>
      <c r="AU135" s="236" t="s">
        <v>162</v>
      </c>
      <c r="AY135" s="17" t="s">
        <v>154</v>
      </c>
      <c r="BE135" s="237">
        <f>IF(N135="základní",J135,0)</f>
        <v>0</v>
      </c>
      <c r="BF135" s="237">
        <f>IF(N135="snížená",J135,0)</f>
        <v>0</v>
      </c>
      <c r="BG135" s="237">
        <f>IF(N135="zákl. přenesená",J135,0)</f>
        <v>0</v>
      </c>
      <c r="BH135" s="237">
        <f>IF(N135="sníž. přenesená",J135,0)</f>
        <v>0</v>
      </c>
      <c r="BI135" s="237">
        <f>IF(N135="nulová",J135,0)</f>
        <v>0</v>
      </c>
      <c r="BJ135" s="17" t="s">
        <v>162</v>
      </c>
      <c r="BK135" s="237">
        <f>ROUND(I135*H135,2)</f>
        <v>0</v>
      </c>
      <c r="BL135" s="17" t="s">
        <v>242</v>
      </c>
      <c r="BM135" s="236" t="s">
        <v>1481</v>
      </c>
    </row>
    <row r="136" s="11" customFormat="1" ht="22.8" customHeight="1">
      <c r="B136" s="209"/>
      <c r="C136" s="210"/>
      <c r="D136" s="211" t="s">
        <v>78</v>
      </c>
      <c r="E136" s="223" t="s">
        <v>771</v>
      </c>
      <c r="F136" s="223" t="s">
        <v>772</v>
      </c>
      <c r="G136" s="210"/>
      <c r="H136" s="210"/>
      <c r="I136" s="213"/>
      <c r="J136" s="224">
        <f>BK136</f>
        <v>0</v>
      </c>
      <c r="K136" s="210"/>
      <c r="L136" s="215"/>
      <c r="M136" s="216"/>
      <c r="N136" s="217"/>
      <c r="O136" s="217"/>
      <c r="P136" s="218">
        <f>SUM(P137:P140)</f>
        <v>0</v>
      </c>
      <c r="Q136" s="217"/>
      <c r="R136" s="218">
        <f>SUM(R137:R140)</f>
        <v>0.00164</v>
      </c>
      <c r="S136" s="217"/>
      <c r="T136" s="219">
        <f>SUM(T137:T140)</f>
        <v>0</v>
      </c>
      <c r="AR136" s="220" t="s">
        <v>162</v>
      </c>
      <c r="AT136" s="221" t="s">
        <v>78</v>
      </c>
      <c r="AU136" s="221" t="s">
        <v>87</v>
      </c>
      <c r="AY136" s="220" t="s">
        <v>154</v>
      </c>
      <c r="BK136" s="222">
        <f>SUM(BK137:BK140)</f>
        <v>0</v>
      </c>
    </row>
    <row r="137" s="1" customFormat="1" ht="16.5" customHeight="1">
      <c r="B137" s="39"/>
      <c r="C137" s="225" t="s">
        <v>190</v>
      </c>
      <c r="D137" s="225" t="s">
        <v>157</v>
      </c>
      <c r="E137" s="226" t="s">
        <v>1482</v>
      </c>
      <c r="F137" s="227" t="s">
        <v>1483</v>
      </c>
      <c r="G137" s="228" t="s">
        <v>160</v>
      </c>
      <c r="H137" s="229">
        <v>13</v>
      </c>
      <c r="I137" s="230"/>
      <c r="J137" s="231">
        <f>ROUND(I137*H137,2)</f>
        <v>0</v>
      </c>
      <c r="K137" s="227" t="s">
        <v>168</v>
      </c>
      <c r="L137" s="44"/>
      <c r="M137" s="232" t="s">
        <v>1</v>
      </c>
      <c r="N137" s="233" t="s">
        <v>45</v>
      </c>
      <c r="O137" s="87"/>
      <c r="P137" s="234">
        <f>O137*H137</f>
        <v>0</v>
      </c>
      <c r="Q137" s="234">
        <v>0</v>
      </c>
      <c r="R137" s="234">
        <f>Q137*H137</f>
        <v>0</v>
      </c>
      <c r="S137" s="234">
        <v>0</v>
      </c>
      <c r="T137" s="235">
        <f>S137*H137</f>
        <v>0</v>
      </c>
      <c r="AR137" s="236" t="s">
        <v>242</v>
      </c>
      <c r="AT137" s="236" t="s">
        <v>157</v>
      </c>
      <c r="AU137" s="236" t="s">
        <v>162</v>
      </c>
      <c r="AY137" s="17" t="s">
        <v>154</v>
      </c>
      <c r="BE137" s="237">
        <f>IF(N137="základní",J137,0)</f>
        <v>0</v>
      </c>
      <c r="BF137" s="237">
        <f>IF(N137="snížená",J137,0)</f>
        <v>0</v>
      </c>
      <c r="BG137" s="237">
        <f>IF(N137="zákl. přenesená",J137,0)</f>
        <v>0</v>
      </c>
      <c r="BH137" s="237">
        <f>IF(N137="sníž. přenesená",J137,0)</f>
        <v>0</v>
      </c>
      <c r="BI137" s="237">
        <f>IF(N137="nulová",J137,0)</f>
        <v>0</v>
      </c>
      <c r="BJ137" s="17" t="s">
        <v>162</v>
      </c>
      <c r="BK137" s="237">
        <f>ROUND(I137*H137,2)</f>
        <v>0</v>
      </c>
      <c r="BL137" s="17" t="s">
        <v>242</v>
      </c>
      <c r="BM137" s="236" t="s">
        <v>1484</v>
      </c>
    </row>
    <row r="138" s="1" customFormat="1" ht="16.5" customHeight="1">
      <c r="B138" s="39"/>
      <c r="C138" s="225" t="s">
        <v>195</v>
      </c>
      <c r="D138" s="225" t="s">
        <v>157</v>
      </c>
      <c r="E138" s="226" t="s">
        <v>1485</v>
      </c>
      <c r="F138" s="227" t="s">
        <v>1486</v>
      </c>
      <c r="G138" s="228" t="s">
        <v>160</v>
      </c>
      <c r="H138" s="229">
        <v>3</v>
      </c>
      <c r="I138" s="230"/>
      <c r="J138" s="231">
        <f>ROUND(I138*H138,2)</f>
        <v>0</v>
      </c>
      <c r="K138" s="227" t="s">
        <v>168</v>
      </c>
      <c r="L138" s="44"/>
      <c r="M138" s="232" t="s">
        <v>1</v>
      </c>
      <c r="N138" s="233" t="s">
        <v>45</v>
      </c>
      <c r="O138" s="87"/>
      <c r="P138" s="234">
        <f>O138*H138</f>
        <v>0</v>
      </c>
      <c r="Q138" s="234">
        <v>0.00012999999999999999</v>
      </c>
      <c r="R138" s="234">
        <f>Q138*H138</f>
        <v>0.00038999999999999994</v>
      </c>
      <c r="S138" s="234">
        <v>0</v>
      </c>
      <c r="T138" s="235">
        <f>S138*H138</f>
        <v>0</v>
      </c>
      <c r="AR138" s="236" t="s">
        <v>242</v>
      </c>
      <c r="AT138" s="236" t="s">
        <v>157</v>
      </c>
      <c r="AU138" s="236" t="s">
        <v>162</v>
      </c>
      <c r="AY138" s="17" t="s">
        <v>154</v>
      </c>
      <c r="BE138" s="237">
        <f>IF(N138="základní",J138,0)</f>
        <v>0</v>
      </c>
      <c r="BF138" s="237">
        <f>IF(N138="snížená",J138,0)</f>
        <v>0</v>
      </c>
      <c r="BG138" s="237">
        <f>IF(N138="zákl. přenesená",J138,0)</f>
        <v>0</v>
      </c>
      <c r="BH138" s="237">
        <f>IF(N138="sníž. přenesená",J138,0)</f>
        <v>0</v>
      </c>
      <c r="BI138" s="237">
        <f>IF(N138="nulová",J138,0)</f>
        <v>0</v>
      </c>
      <c r="BJ138" s="17" t="s">
        <v>162</v>
      </c>
      <c r="BK138" s="237">
        <f>ROUND(I138*H138,2)</f>
        <v>0</v>
      </c>
      <c r="BL138" s="17" t="s">
        <v>242</v>
      </c>
      <c r="BM138" s="236" t="s">
        <v>1487</v>
      </c>
    </row>
    <row r="139" s="1" customFormat="1" ht="16.5" customHeight="1">
      <c r="B139" s="39"/>
      <c r="C139" s="225" t="s">
        <v>201</v>
      </c>
      <c r="D139" s="225" t="s">
        <v>157</v>
      </c>
      <c r="E139" s="226" t="s">
        <v>1488</v>
      </c>
      <c r="F139" s="227" t="s">
        <v>1489</v>
      </c>
      <c r="G139" s="228" t="s">
        <v>1490</v>
      </c>
      <c r="H139" s="229">
        <v>5</v>
      </c>
      <c r="I139" s="230"/>
      <c r="J139" s="231">
        <f>ROUND(I139*H139,2)</f>
        <v>0</v>
      </c>
      <c r="K139" s="227" t="s">
        <v>168</v>
      </c>
      <c r="L139" s="44"/>
      <c r="M139" s="232" t="s">
        <v>1</v>
      </c>
      <c r="N139" s="233" t="s">
        <v>45</v>
      </c>
      <c r="O139" s="87"/>
      <c r="P139" s="234">
        <f>O139*H139</f>
        <v>0</v>
      </c>
      <c r="Q139" s="234">
        <v>0.00025000000000000001</v>
      </c>
      <c r="R139" s="234">
        <f>Q139*H139</f>
        <v>0.00125</v>
      </c>
      <c r="S139" s="234">
        <v>0</v>
      </c>
      <c r="T139" s="235">
        <f>S139*H139</f>
        <v>0</v>
      </c>
      <c r="AR139" s="236" t="s">
        <v>242</v>
      </c>
      <c r="AT139" s="236" t="s">
        <v>157</v>
      </c>
      <c r="AU139" s="236" t="s">
        <v>162</v>
      </c>
      <c r="AY139" s="17" t="s">
        <v>154</v>
      </c>
      <c r="BE139" s="237">
        <f>IF(N139="základní",J139,0)</f>
        <v>0</v>
      </c>
      <c r="BF139" s="237">
        <f>IF(N139="snížená",J139,0)</f>
        <v>0</v>
      </c>
      <c r="BG139" s="237">
        <f>IF(N139="zákl. přenesená",J139,0)</f>
        <v>0</v>
      </c>
      <c r="BH139" s="237">
        <f>IF(N139="sníž. přenesená",J139,0)</f>
        <v>0</v>
      </c>
      <c r="BI139" s="237">
        <f>IF(N139="nulová",J139,0)</f>
        <v>0</v>
      </c>
      <c r="BJ139" s="17" t="s">
        <v>162</v>
      </c>
      <c r="BK139" s="237">
        <f>ROUND(I139*H139,2)</f>
        <v>0</v>
      </c>
      <c r="BL139" s="17" t="s">
        <v>242</v>
      </c>
      <c r="BM139" s="236" t="s">
        <v>1491</v>
      </c>
    </row>
    <row r="140" s="1" customFormat="1" ht="24" customHeight="1">
      <c r="B140" s="39"/>
      <c r="C140" s="225" t="s">
        <v>206</v>
      </c>
      <c r="D140" s="225" t="s">
        <v>157</v>
      </c>
      <c r="E140" s="226" t="s">
        <v>814</v>
      </c>
      <c r="F140" s="227" t="s">
        <v>815</v>
      </c>
      <c r="G140" s="228" t="s">
        <v>688</v>
      </c>
      <c r="H140" s="292"/>
      <c r="I140" s="230"/>
      <c r="J140" s="231">
        <f>ROUND(I140*H140,2)</f>
        <v>0</v>
      </c>
      <c r="K140" s="227" t="s">
        <v>168</v>
      </c>
      <c r="L140" s="44"/>
      <c r="M140" s="232" t="s">
        <v>1</v>
      </c>
      <c r="N140" s="233" t="s">
        <v>45</v>
      </c>
      <c r="O140" s="87"/>
      <c r="P140" s="234">
        <f>O140*H140</f>
        <v>0</v>
      </c>
      <c r="Q140" s="234">
        <v>0</v>
      </c>
      <c r="R140" s="234">
        <f>Q140*H140</f>
        <v>0</v>
      </c>
      <c r="S140" s="234">
        <v>0</v>
      </c>
      <c r="T140" s="235">
        <f>S140*H140</f>
        <v>0</v>
      </c>
      <c r="AR140" s="236" t="s">
        <v>242</v>
      </c>
      <c r="AT140" s="236" t="s">
        <v>157</v>
      </c>
      <c r="AU140" s="236" t="s">
        <v>162</v>
      </c>
      <c r="AY140" s="17" t="s">
        <v>154</v>
      </c>
      <c r="BE140" s="237">
        <f>IF(N140="základní",J140,0)</f>
        <v>0</v>
      </c>
      <c r="BF140" s="237">
        <f>IF(N140="snížená",J140,0)</f>
        <v>0</v>
      </c>
      <c r="BG140" s="237">
        <f>IF(N140="zákl. přenesená",J140,0)</f>
        <v>0</v>
      </c>
      <c r="BH140" s="237">
        <f>IF(N140="sníž. přenesená",J140,0)</f>
        <v>0</v>
      </c>
      <c r="BI140" s="237">
        <f>IF(N140="nulová",J140,0)</f>
        <v>0</v>
      </c>
      <c r="BJ140" s="17" t="s">
        <v>162</v>
      </c>
      <c r="BK140" s="237">
        <f>ROUND(I140*H140,2)</f>
        <v>0</v>
      </c>
      <c r="BL140" s="17" t="s">
        <v>242</v>
      </c>
      <c r="BM140" s="236" t="s">
        <v>1492</v>
      </c>
    </row>
    <row r="141" s="11" customFormat="1" ht="22.8" customHeight="1">
      <c r="B141" s="209"/>
      <c r="C141" s="210"/>
      <c r="D141" s="211" t="s">
        <v>78</v>
      </c>
      <c r="E141" s="223" t="s">
        <v>860</v>
      </c>
      <c r="F141" s="223" t="s">
        <v>861</v>
      </c>
      <c r="G141" s="210"/>
      <c r="H141" s="210"/>
      <c r="I141" s="213"/>
      <c r="J141" s="224">
        <f>BK141</f>
        <v>0</v>
      </c>
      <c r="K141" s="210"/>
      <c r="L141" s="215"/>
      <c r="M141" s="216"/>
      <c r="N141" s="217"/>
      <c r="O141" s="217"/>
      <c r="P141" s="218">
        <f>SUM(P142:P170)</f>
        <v>0</v>
      </c>
      <c r="Q141" s="217"/>
      <c r="R141" s="218">
        <f>SUM(R142:R170)</f>
        <v>0.17653999999999998</v>
      </c>
      <c r="S141" s="217"/>
      <c r="T141" s="219">
        <f>SUM(T142:T170)</f>
        <v>0</v>
      </c>
      <c r="AR141" s="220" t="s">
        <v>162</v>
      </c>
      <c r="AT141" s="221" t="s">
        <v>78</v>
      </c>
      <c r="AU141" s="221" t="s">
        <v>87</v>
      </c>
      <c r="AY141" s="220" t="s">
        <v>154</v>
      </c>
      <c r="BK141" s="222">
        <f>SUM(BK142:BK170)</f>
        <v>0</v>
      </c>
    </row>
    <row r="142" s="1" customFormat="1" ht="16.5" customHeight="1">
      <c r="B142" s="39"/>
      <c r="C142" s="225" t="s">
        <v>210</v>
      </c>
      <c r="D142" s="225" t="s">
        <v>157</v>
      </c>
      <c r="E142" s="226" t="s">
        <v>1493</v>
      </c>
      <c r="F142" s="227" t="s">
        <v>1494</v>
      </c>
      <c r="G142" s="228" t="s">
        <v>160</v>
      </c>
      <c r="H142" s="229">
        <v>1</v>
      </c>
      <c r="I142" s="230"/>
      <c r="J142" s="231">
        <f>ROUND(I142*H142,2)</f>
        <v>0</v>
      </c>
      <c r="K142" s="227" t="s">
        <v>168</v>
      </c>
      <c r="L142" s="44"/>
      <c r="M142" s="232" t="s">
        <v>1</v>
      </c>
      <c r="N142" s="233" t="s">
        <v>45</v>
      </c>
      <c r="O142" s="87"/>
      <c r="P142" s="234">
        <f>O142*H142</f>
        <v>0</v>
      </c>
      <c r="Q142" s="234">
        <v>0.0024199999999999998</v>
      </c>
      <c r="R142" s="234">
        <f>Q142*H142</f>
        <v>0.0024199999999999998</v>
      </c>
      <c r="S142" s="234">
        <v>0</v>
      </c>
      <c r="T142" s="235">
        <f>S142*H142</f>
        <v>0</v>
      </c>
      <c r="AR142" s="236" t="s">
        <v>242</v>
      </c>
      <c r="AT142" s="236" t="s">
        <v>157</v>
      </c>
      <c r="AU142" s="236" t="s">
        <v>162</v>
      </c>
      <c r="AY142" s="17" t="s">
        <v>154</v>
      </c>
      <c r="BE142" s="237">
        <f>IF(N142="základní",J142,0)</f>
        <v>0</v>
      </c>
      <c r="BF142" s="237">
        <f>IF(N142="snížená",J142,0)</f>
        <v>0</v>
      </c>
      <c r="BG142" s="237">
        <f>IF(N142="zákl. přenesená",J142,0)</f>
        <v>0</v>
      </c>
      <c r="BH142" s="237">
        <f>IF(N142="sníž. přenesená",J142,0)</f>
        <v>0</v>
      </c>
      <c r="BI142" s="237">
        <f>IF(N142="nulová",J142,0)</f>
        <v>0</v>
      </c>
      <c r="BJ142" s="17" t="s">
        <v>162</v>
      </c>
      <c r="BK142" s="237">
        <f>ROUND(I142*H142,2)</f>
        <v>0</v>
      </c>
      <c r="BL142" s="17" t="s">
        <v>242</v>
      </c>
      <c r="BM142" s="236" t="s">
        <v>1495</v>
      </c>
    </row>
    <row r="143" s="1" customFormat="1" ht="24" customHeight="1">
      <c r="B143" s="39"/>
      <c r="C143" s="282" t="s">
        <v>216</v>
      </c>
      <c r="D143" s="282" t="s">
        <v>380</v>
      </c>
      <c r="E143" s="283" t="s">
        <v>1496</v>
      </c>
      <c r="F143" s="284" t="s">
        <v>1497</v>
      </c>
      <c r="G143" s="285" t="s">
        <v>160</v>
      </c>
      <c r="H143" s="286">
        <v>1</v>
      </c>
      <c r="I143" s="287"/>
      <c r="J143" s="288">
        <f>ROUND(I143*H143,2)</f>
        <v>0</v>
      </c>
      <c r="K143" s="284" t="s">
        <v>1</v>
      </c>
      <c r="L143" s="289"/>
      <c r="M143" s="290" t="s">
        <v>1</v>
      </c>
      <c r="N143" s="291" t="s">
        <v>45</v>
      </c>
      <c r="O143" s="87"/>
      <c r="P143" s="234">
        <f>O143*H143</f>
        <v>0</v>
      </c>
      <c r="Q143" s="234">
        <v>0.031</v>
      </c>
      <c r="R143" s="234">
        <f>Q143*H143</f>
        <v>0.031</v>
      </c>
      <c r="S143" s="234">
        <v>0</v>
      </c>
      <c r="T143" s="235">
        <f>S143*H143</f>
        <v>0</v>
      </c>
      <c r="AR143" s="236" t="s">
        <v>385</v>
      </c>
      <c r="AT143" s="236" t="s">
        <v>380</v>
      </c>
      <c r="AU143" s="236" t="s">
        <v>162</v>
      </c>
      <c r="AY143" s="17" t="s">
        <v>154</v>
      </c>
      <c r="BE143" s="237">
        <f>IF(N143="základní",J143,0)</f>
        <v>0</v>
      </c>
      <c r="BF143" s="237">
        <f>IF(N143="snížená",J143,0)</f>
        <v>0</v>
      </c>
      <c r="BG143" s="237">
        <f>IF(N143="zákl. přenesená",J143,0)</f>
        <v>0</v>
      </c>
      <c r="BH143" s="237">
        <f>IF(N143="sníž. přenesená",J143,0)</f>
        <v>0</v>
      </c>
      <c r="BI143" s="237">
        <f>IF(N143="nulová",J143,0)</f>
        <v>0</v>
      </c>
      <c r="BJ143" s="17" t="s">
        <v>162</v>
      </c>
      <c r="BK143" s="237">
        <f>ROUND(I143*H143,2)</f>
        <v>0</v>
      </c>
      <c r="BL143" s="17" t="s">
        <v>242</v>
      </c>
      <c r="BM143" s="236" t="s">
        <v>1498</v>
      </c>
    </row>
    <row r="144" s="1" customFormat="1" ht="24" customHeight="1">
      <c r="B144" s="39"/>
      <c r="C144" s="282" t="s">
        <v>220</v>
      </c>
      <c r="D144" s="282" t="s">
        <v>380</v>
      </c>
      <c r="E144" s="283" t="s">
        <v>1499</v>
      </c>
      <c r="F144" s="284" t="s">
        <v>1500</v>
      </c>
      <c r="G144" s="285" t="s">
        <v>160</v>
      </c>
      <c r="H144" s="286">
        <v>1</v>
      </c>
      <c r="I144" s="287"/>
      <c r="J144" s="288">
        <f>ROUND(I144*H144,2)</f>
        <v>0</v>
      </c>
      <c r="K144" s="284" t="s">
        <v>1</v>
      </c>
      <c r="L144" s="289"/>
      <c r="M144" s="290" t="s">
        <v>1</v>
      </c>
      <c r="N144" s="291" t="s">
        <v>45</v>
      </c>
      <c r="O144" s="87"/>
      <c r="P144" s="234">
        <f>O144*H144</f>
        <v>0</v>
      </c>
      <c r="Q144" s="234">
        <v>0.0012999999999999999</v>
      </c>
      <c r="R144" s="234">
        <f>Q144*H144</f>
        <v>0.0012999999999999999</v>
      </c>
      <c r="S144" s="234">
        <v>0</v>
      </c>
      <c r="T144" s="235">
        <f>S144*H144</f>
        <v>0</v>
      </c>
      <c r="AR144" s="236" t="s">
        <v>385</v>
      </c>
      <c r="AT144" s="236" t="s">
        <v>380</v>
      </c>
      <c r="AU144" s="236" t="s">
        <v>162</v>
      </c>
      <c r="AY144" s="17" t="s">
        <v>154</v>
      </c>
      <c r="BE144" s="237">
        <f>IF(N144="základní",J144,0)</f>
        <v>0</v>
      </c>
      <c r="BF144" s="237">
        <f>IF(N144="snížená",J144,0)</f>
        <v>0</v>
      </c>
      <c r="BG144" s="237">
        <f>IF(N144="zákl. přenesená",J144,0)</f>
        <v>0</v>
      </c>
      <c r="BH144" s="237">
        <f>IF(N144="sníž. přenesená",J144,0)</f>
        <v>0</v>
      </c>
      <c r="BI144" s="237">
        <f>IF(N144="nulová",J144,0)</f>
        <v>0</v>
      </c>
      <c r="BJ144" s="17" t="s">
        <v>162</v>
      </c>
      <c r="BK144" s="237">
        <f>ROUND(I144*H144,2)</f>
        <v>0</v>
      </c>
      <c r="BL144" s="17" t="s">
        <v>242</v>
      </c>
      <c r="BM144" s="236" t="s">
        <v>1501</v>
      </c>
    </row>
    <row r="145" s="1" customFormat="1" ht="16.5" customHeight="1">
      <c r="B145" s="39"/>
      <c r="C145" s="225" t="s">
        <v>225</v>
      </c>
      <c r="D145" s="225" t="s">
        <v>157</v>
      </c>
      <c r="E145" s="226" t="s">
        <v>1502</v>
      </c>
      <c r="F145" s="227" t="s">
        <v>1503</v>
      </c>
      <c r="G145" s="228" t="s">
        <v>455</v>
      </c>
      <c r="H145" s="229">
        <v>3</v>
      </c>
      <c r="I145" s="230"/>
      <c r="J145" s="231">
        <f>ROUND(I145*H145,2)</f>
        <v>0</v>
      </c>
      <c r="K145" s="227" t="s">
        <v>168</v>
      </c>
      <c r="L145" s="44"/>
      <c r="M145" s="232" t="s">
        <v>1</v>
      </c>
      <c r="N145" s="233" t="s">
        <v>45</v>
      </c>
      <c r="O145" s="87"/>
      <c r="P145" s="234">
        <f>O145*H145</f>
        <v>0</v>
      </c>
      <c r="Q145" s="234">
        <v>0.0018500000000000001</v>
      </c>
      <c r="R145" s="234">
        <f>Q145*H145</f>
        <v>0.0055500000000000002</v>
      </c>
      <c r="S145" s="234">
        <v>0</v>
      </c>
      <c r="T145" s="235">
        <f>S145*H145</f>
        <v>0</v>
      </c>
      <c r="AR145" s="236" t="s">
        <v>242</v>
      </c>
      <c r="AT145" s="236" t="s">
        <v>157</v>
      </c>
      <c r="AU145" s="236" t="s">
        <v>162</v>
      </c>
      <c r="AY145" s="17" t="s">
        <v>154</v>
      </c>
      <c r="BE145" s="237">
        <f>IF(N145="základní",J145,0)</f>
        <v>0</v>
      </c>
      <c r="BF145" s="237">
        <f>IF(N145="snížená",J145,0)</f>
        <v>0</v>
      </c>
      <c r="BG145" s="237">
        <f>IF(N145="zákl. přenesená",J145,0)</f>
        <v>0</v>
      </c>
      <c r="BH145" s="237">
        <f>IF(N145="sníž. přenesená",J145,0)</f>
        <v>0</v>
      </c>
      <c r="BI145" s="237">
        <f>IF(N145="nulová",J145,0)</f>
        <v>0</v>
      </c>
      <c r="BJ145" s="17" t="s">
        <v>162</v>
      </c>
      <c r="BK145" s="237">
        <f>ROUND(I145*H145,2)</f>
        <v>0</v>
      </c>
      <c r="BL145" s="17" t="s">
        <v>242</v>
      </c>
      <c r="BM145" s="236" t="s">
        <v>1504</v>
      </c>
    </row>
    <row r="146" s="1" customFormat="1" ht="24" customHeight="1">
      <c r="B146" s="39"/>
      <c r="C146" s="282" t="s">
        <v>232</v>
      </c>
      <c r="D146" s="282" t="s">
        <v>380</v>
      </c>
      <c r="E146" s="283" t="s">
        <v>1505</v>
      </c>
      <c r="F146" s="284" t="s">
        <v>1506</v>
      </c>
      <c r="G146" s="285" t="s">
        <v>160</v>
      </c>
      <c r="H146" s="286">
        <v>2</v>
      </c>
      <c r="I146" s="287"/>
      <c r="J146" s="288">
        <f>ROUND(I146*H146,2)</f>
        <v>0</v>
      </c>
      <c r="K146" s="284" t="s">
        <v>1</v>
      </c>
      <c r="L146" s="289"/>
      <c r="M146" s="290" t="s">
        <v>1</v>
      </c>
      <c r="N146" s="291" t="s">
        <v>45</v>
      </c>
      <c r="O146" s="87"/>
      <c r="P146" s="234">
        <f>O146*H146</f>
        <v>0</v>
      </c>
      <c r="Q146" s="234">
        <v>0.0135</v>
      </c>
      <c r="R146" s="234">
        <f>Q146*H146</f>
        <v>0.027</v>
      </c>
      <c r="S146" s="234">
        <v>0</v>
      </c>
      <c r="T146" s="235">
        <f>S146*H146</f>
        <v>0</v>
      </c>
      <c r="AR146" s="236" t="s">
        <v>385</v>
      </c>
      <c r="AT146" s="236" t="s">
        <v>380</v>
      </c>
      <c r="AU146" s="236" t="s">
        <v>162</v>
      </c>
      <c r="AY146" s="17" t="s">
        <v>154</v>
      </c>
      <c r="BE146" s="237">
        <f>IF(N146="základní",J146,0)</f>
        <v>0</v>
      </c>
      <c r="BF146" s="237">
        <f>IF(N146="snížená",J146,0)</f>
        <v>0</v>
      </c>
      <c r="BG146" s="237">
        <f>IF(N146="zákl. přenesená",J146,0)</f>
        <v>0</v>
      </c>
      <c r="BH146" s="237">
        <f>IF(N146="sníž. přenesená",J146,0)</f>
        <v>0</v>
      </c>
      <c r="BI146" s="237">
        <f>IF(N146="nulová",J146,0)</f>
        <v>0</v>
      </c>
      <c r="BJ146" s="17" t="s">
        <v>162</v>
      </c>
      <c r="BK146" s="237">
        <f>ROUND(I146*H146,2)</f>
        <v>0</v>
      </c>
      <c r="BL146" s="17" t="s">
        <v>242</v>
      </c>
      <c r="BM146" s="236" t="s">
        <v>1507</v>
      </c>
    </row>
    <row r="147" s="1" customFormat="1" ht="24" customHeight="1">
      <c r="B147" s="39"/>
      <c r="C147" s="282" t="s">
        <v>8</v>
      </c>
      <c r="D147" s="282" t="s">
        <v>380</v>
      </c>
      <c r="E147" s="283" t="s">
        <v>1508</v>
      </c>
      <c r="F147" s="284" t="s">
        <v>1509</v>
      </c>
      <c r="G147" s="285" t="s">
        <v>160</v>
      </c>
      <c r="H147" s="286">
        <v>1</v>
      </c>
      <c r="I147" s="287"/>
      <c r="J147" s="288">
        <f>ROUND(I147*H147,2)</f>
        <v>0</v>
      </c>
      <c r="K147" s="284" t="s">
        <v>1</v>
      </c>
      <c r="L147" s="289"/>
      <c r="M147" s="290" t="s">
        <v>1</v>
      </c>
      <c r="N147" s="291" t="s">
        <v>45</v>
      </c>
      <c r="O147" s="87"/>
      <c r="P147" s="234">
        <f>O147*H147</f>
        <v>0</v>
      </c>
      <c r="Q147" s="234">
        <v>0.012</v>
      </c>
      <c r="R147" s="234">
        <f>Q147*H147</f>
        <v>0.012</v>
      </c>
      <c r="S147" s="234">
        <v>0</v>
      </c>
      <c r="T147" s="235">
        <f>S147*H147</f>
        <v>0</v>
      </c>
      <c r="AR147" s="236" t="s">
        <v>385</v>
      </c>
      <c r="AT147" s="236" t="s">
        <v>380</v>
      </c>
      <c r="AU147" s="236" t="s">
        <v>162</v>
      </c>
      <c r="AY147" s="17" t="s">
        <v>154</v>
      </c>
      <c r="BE147" s="237">
        <f>IF(N147="základní",J147,0)</f>
        <v>0</v>
      </c>
      <c r="BF147" s="237">
        <f>IF(N147="snížená",J147,0)</f>
        <v>0</v>
      </c>
      <c r="BG147" s="237">
        <f>IF(N147="zákl. přenesená",J147,0)</f>
        <v>0</v>
      </c>
      <c r="BH147" s="237">
        <f>IF(N147="sníž. přenesená",J147,0)</f>
        <v>0</v>
      </c>
      <c r="BI147" s="237">
        <f>IF(N147="nulová",J147,0)</f>
        <v>0</v>
      </c>
      <c r="BJ147" s="17" t="s">
        <v>162</v>
      </c>
      <c r="BK147" s="237">
        <f>ROUND(I147*H147,2)</f>
        <v>0</v>
      </c>
      <c r="BL147" s="17" t="s">
        <v>242</v>
      </c>
      <c r="BM147" s="236" t="s">
        <v>1510</v>
      </c>
    </row>
    <row r="148" s="1" customFormat="1" ht="16.5" customHeight="1">
      <c r="B148" s="39"/>
      <c r="C148" s="225" t="s">
        <v>242</v>
      </c>
      <c r="D148" s="225" t="s">
        <v>157</v>
      </c>
      <c r="E148" s="226" t="s">
        <v>1511</v>
      </c>
      <c r="F148" s="227" t="s">
        <v>1512</v>
      </c>
      <c r="G148" s="228" t="s">
        <v>455</v>
      </c>
      <c r="H148" s="229">
        <v>1</v>
      </c>
      <c r="I148" s="230"/>
      <c r="J148" s="231">
        <f>ROUND(I148*H148,2)</f>
        <v>0</v>
      </c>
      <c r="K148" s="227" t="s">
        <v>168</v>
      </c>
      <c r="L148" s="44"/>
      <c r="M148" s="232" t="s">
        <v>1</v>
      </c>
      <c r="N148" s="233" t="s">
        <v>45</v>
      </c>
      <c r="O148" s="87"/>
      <c r="P148" s="234">
        <f>O148*H148</f>
        <v>0</v>
      </c>
      <c r="Q148" s="234">
        <v>0.00199</v>
      </c>
      <c r="R148" s="234">
        <f>Q148*H148</f>
        <v>0.00199</v>
      </c>
      <c r="S148" s="234">
        <v>0</v>
      </c>
      <c r="T148" s="235">
        <f>S148*H148</f>
        <v>0</v>
      </c>
      <c r="AR148" s="236" t="s">
        <v>242</v>
      </c>
      <c r="AT148" s="236" t="s">
        <v>157</v>
      </c>
      <c r="AU148" s="236" t="s">
        <v>162</v>
      </c>
      <c r="AY148" s="17" t="s">
        <v>154</v>
      </c>
      <c r="BE148" s="237">
        <f>IF(N148="základní",J148,0)</f>
        <v>0</v>
      </c>
      <c r="BF148" s="237">
        <f>IF(N148="snížená",J148,0)</f>
        <v>0</v>
      </c>
      <c r="BG148" s="237">
        <f>IF(N148="zákl. přenesená",J148,0)</f>
        <v>0</v>
      </c>
      <c r="BH148" s="237">
        <f>IF(N148="sníž. přenesená",J148,0)</f>
        <v>0</v>
      </c>
      <c r="BI148" s="237">
        <f>IF(N148="nulová",J148,0)</f>
        <v>0</v>
      </c>
      <c r="BJ148" s="17" t="s">
        <v>162</v>
      </c>
      <c r="BK148" s="237">
        <f>ROUND(I148*H148,2)</f>
        <v>0</v>
      </c>
      <c r="BL148" s="17" t="s">
        <v>242</v>
      </c>
      <c r="BM148" s="236" t="s">
        <v>1513</v>
      </c>
    </row>
    <row r="149" s="1" customFormat="1" ht="24" customHeight="1">
      <c r="B149" s="39"/>
      <c r="C149" s="282" t="s">
        <v>247</v>
      </c>
      <c r="D149" s="282" t="s">
        <v>380</v>
      </c>
      <c r="E149" s="283" t="s">
        <v>1514</v>
      </c>
      <c r="F149" s="284" t="s">
        <v>1515</v>
      </c>
      <c r="G149" s="285" t="s">
        <v>160</v>
      </c>
      <c r="H149" s="286">
        <v>1</v>
      </c>
      <c r="I149" s="287"/>
      <c r="J149" s="288">
        <f>ROUND(I149*H149,2)</f>
        <v>0</v>
      </c>
      <c r="K149" s="284" t="s">
        <v>1</v>
      </c>
      <c r="L149" s="289"/>
      <c r="M149" s="290" t="s">
        <v>1</v>
      </c>
      <c r="N149" s="291" t="s">
        <v>45</v>
      </c>
      <c r="O149" s="87"/>
      <c r="P149" s="234">
        <f>O149*H149</f>
        <v>0</v>
      </c>
      <c r="Q149" s="234">
        <v>0.017999999999999999</v>
      </c>
      <c r="R149" s="234">
        <f>Q149*H149</f>
        <v>0.017999999999999999</v>
      </c>
      <c r="S149" s="234">
        <v>0</v>
      </c>
      <c r="T149" s="235">
        <f>S149*H149</f>
        <v>0</v>
      </c>
      <c r="AR149" s="236" t="s">
        <v>385</v>
      </c>
      <c r="AT149" s="236" t="s">
        <v>380</v>
      </c>
      <c r="AU149" s="236" t="s">
        <v>162</v>
      </c>
      <c r="AY149" s="17" t="s">
        <v>154</v>
      </c>
      <c r="BE149" s="237">
        <f>IF(N149="základní",J149,0)</f>
        <v>0</v>
      </c>
      <c r="BF149" s="237">
        <f>IF(N149="snížená",J149,0)</f>
        <v>0</v>
      </c>
      <c r="BG149" s="237">
        <f>IF(N149="zákl. přenesená",J149,0)</f>
        <v>0</v>
      </c>
      <c r="BH149" s="237">
        <f>IF(N149="sníž. přenesená",J149,0)</f>
        <v>0</v>
      </c>
      <c r="BI149" s="237">
        <f>IF(N149="nulová",J149,0)</f>
        <v>0</v>
      </c>
      <c r="BJ149" s="17" t="s">
        <v>162</v>
      </c>
      <c r="BK149" s="237">
        <f>ROUND(I149*H149,2)</f>
        <v>0</v>
      </c>
      <c r="BL149" s="17" t="s">
        <v>242</v>
      </c>
      <c r="BM149" s="236" t="s">
        <v>1516</v>
      </c>
    </row>
    <row r="150" s="1" customFormat="1" ht="24" customHeight="1">
      <c r="B150" s="39"/>
      <c r="C150" s="225" t="s">
        <v>253</v>
      </c>
      <c r="D150" s="225" t="s">
        <v>157</v>
      </c>
      <c r="E150" s="226" t="s">
        <v>1517</v>
      </c>
      <c r="F150" s="227" t="s">
        <v>1518</v>
      </c>
      <c r="G150" s="228" t="s">
        <v>455</v>
      </c>
      <c r="H150" s="229">
        <v>1</v>
      </c>
      <c r="I150" s="230"/>
      <c r="J150" s="231">
        <f>ROUND(I150*H150,2)</f>
        <v>0</v>
      </c>
      <c r="K150" s="227" t="s">
        <v>1</v>
      </c>
      <c r="L150" s="44"/>
      <c r="M150" s="232" t="s">
        <v>1</v>
      </c>
      <c r="N150" s="233" t="s">
        <v>45</v>
      </c>
      <c r="O150" s="87"/>
      <c r="P150" s="234">
        <f>O150*H150</f>
        <v>0</v>
      </c>
      <c r="Q150" s="234">
        <v>0.029999999999999999</v>
      </c>
      <c r="R150" s="234">
        <f>Q150*H150</f>
        <v>0.029999999999999999</v>
      </c>
      <c r="S150" s="234">
        <v>0</v>
      </c>
      <c r="T150" s="235">
        <f>S150*H150</f>
        <v>0</v>
      </c>
      <c r="AR150" s="236" t="s">
        <v>242</v>
      </c>
      <c r="AT150" s="236" t="s">
        <v>157</v>
      </c>
      <c r="AU150" s="236" t="s">
        <v>162</v>
      </c>
      <c r="AY150" s="17" t="s">
        <v>154</v>
      </c>
      <c r="BE150" s="237">
        <f>IF(N150="základní",J150,0)</f>
        <v>0</v>
      </c>
      <c r="BF150" s="237">
        <f>IF(N150="snížená",J150,0)</f>
        <v>0</v>
      </c>
      <c r="BG150" s="237">
        <f>IF(N150="zákl. přenesená",J150,0)</f>
        <v>0</v>
      </c>
      <c r="BH150" s="237">
        <f>IF(N150="sníž. přenesená",J150,0)</f>
        <v>0</v>
      </c>
      <c r="BI150" s="237">
        <f>IF(N150="nulová",J150,0)</f>
        <v>0</v>
      </c>
      <c r="BJ150" s="17" t="s">
        <v>162</v>
      </c>
      <c r="BK150" s="237">
        <f>ROUND(I150*H150,2)</f>
        <v>0</v>
      </c>
      <c r="BL150" s="17" t="s">
        <v>242</v>
      </c>
      <c r="BM150" s="236" t="s">
        <v>1519</v>
      </c>
    </row>
    <row r="151" s="1" customFormat="1" ht="16.5" customHeight="1">
      <c r="B151" s="39"/>
      <c r="C151" s="225" t="s">
        <v>258</v>
      </c>
      <c r="D151" s="225" t="s">
        <v>157</v>
      </c>
      <c r="E151" s="226" t="s">
        <v>1520</v>
      </c>
      <c r="F151" s="227" t="s">
        <v>1521</v>
      </c>
      <c r="G151" s="228" t="s">
        <v>455</v>
      </c>
      <c r="H151" s="229">
        <v>1</v>
      </c>
      <c r="I151" s="230"/>
      <c r="J151" s="231">
        <f>ROUND(I151*H151,2)</f>
        <v>0</v>
      </c>
      <c r="K151" s="227" t="s">
        <v>168</v>
      </c>
      <c r="L151" s="44"/>
      <c r="M151" s="232" t="s">
        <v>1</v>
      </c>
      <c r="N151" s="233" t="s">
        <v>45</v>
      </c>
      <c r="O151" s="87"/>
      <c r="P151" s="234">
        <f>O151*H151</f>
        <v>0</v>
      </c>
      <c r="Q151" s="234">
        <v>0.00088000000000000003</v>
      </c>
      <c r="R151" s="234">
        <f>Q151*H151</f>
        <v>0.00088000000000000003</v>
      </c>
      <c r="S151" s="234">
        <v>0</v>
      </c>
      <c r="T151" s="235">
        <f>S151*H151</f>
        <v>0</v>
      </c>
      <c r="AR151" s="236" t="s">
        <v>242</v>
      </c>
      <c r="AT151" s="236" t="s">
        <v>157</v>
      </c>
      <c r="AU151" s="236" t="s">
        <v>162</v>
      </c>
      <c r="AY151" s="17" t="s">
        <v>154</v>
      </c>
      <c r="BE151" s="237">
        <f>IF(N151="základní",J151,0)</f>
        <v>0</v>
      </c>
      <c r="BF151" s="237">
        <f>IF(N151="snížená",J151,0)</f>
        <v>0</v>
      </c>
      <c r="BG151" s="237">
        <f>IF(N151="zákl. přenesená",J151,0)</f>
        <v>0</v>
      </c>
      <c r="BH151" s="237">
        <f>IF(N151="sníž. přenesená",J151,0)</f>
        <v>0</v>
      </c>
      <c r="BI151" s="237">
        <f>IF(N151="nulová",J151,0)</f>
        <v>0</v>
      </c>
      <c r="BJ151" s="17" t="s">
        <v>162</v>
      </c>
      <c r="BK151" s="237">
        <f>ROUND(I151*H151,2)</f>
        <v>0</v>
      </c>
      <c r="BL151" s="17" t="s">
        <v>242</v>
      </c>
      <c r="BM151" s="236" t="s">
        <v>1522</v>
      </c>
    </row>
    <row r="152" s="1" customFormat="1" ht="24" customHeight="1">
      <c r="B152" s="39"/>
      <c r="C152" s="282" t="s">
        <v>270</v>
      </c>
      <c r="D152" s="282" t="s">
        <v>380</v>
      </c>
      <c r="E152" s="283" t="s">
        <v>1523</v>
      </c>
      <c r="F152" s="284" t="s">
        <v>1524</v>
      </c>
      <c r="G152" s="285" t="s">
        <v>160</v>
      </c>
      <c r="H152" s="286">
        <v>1</v>
      </c>
      <c r="I152" s="287"/>
      <c r="J152" s="288">
        <f>ROUND(I152*H152,2)</f>
        <v>0</v>
      </c>
      <c r="K152" s="284" t="s">
        <v>1</v>
      </c>
      <c r="L152" s="289"/>
      <c r="M152" s="290" t="s">
        <v>1</v>
      </c>
      <c r="N152" s="291" t="s">
        <v>45</v>
      </c>
      <c r="O152" s="87"/>
      <c r="P152" s="234">
        <f>O152*H152</f>
        <v>0</v>
      </c>
      <c r="Q152" s="234">
        <v>0.025000000000000001</v>
      </c>
      <c r="R152" s="234">
        <f>Q152*H152</f>
        <v>0.025000000000000001</v>
      </c>
      <c r="S152" s="234">
        <v>0</v>
      </c>
      <c r="T152" s="235">
        <f>S152*H152</f>
        <v>0</v>
      </c>
      <c r="AR152" s="236" t="s">
        <v>385</v>
      </c>
      <c r="AT152" s="236" t="s">
        <v>380</v>
      </c>
      <c r="AU152" s="236" t="s">
        <v>162</v>
      </c>
      <c r="AY152" s="17" t="s">
        <v>154</v>
      </c>
      <c r="BE152" s="237">
        <f>IF(N152="základní",J152,0)</f>
        <v>0</v>
      </c>
      <c r="BF152" s="237">
        <f>IF(N152="snížená",J152,0)</f>
        <v>0</v>
      </c>
      <c r="BG152" s="237">
        <f>IF(N152="zákl. přenesená",J152,0)</f>
        <v>0</v>
      </c>
      <c r="BH152" s="237">
        <f>IF(N152="sníž. přenesená",J152,0)</f>
        <v>0</v>
      </c>
      <c r="BI152" s="237">
        <f>IF(N152="nulová",J152,0)</f>
        <v>0</v>
      </c>
      <c r="BJ152" s="17" t="s">
        <v>162</v>
      </c>
      <c r="BK152" s="237">
        <f>ROUND(I152*H152,2)</f>
        <v>0</v>
      </c>
      <c r="BL152" s="17" t="s">
        <v>242</v>
      </c>
      <c r="BM152" s="236" t="s">
        <v>1525</v>
      </c>
    </row>
    <row r="153" s="1" customFormat="1" ht="16.5" customHeight="1">
      <c r="B153" s="39"/>
      <c r="C153" s="225" t="s">
        <v>7</v>
      </c>
      <c r="D153" s="225" t="s">
        <v>157</v>
      </c>
      <c r="E153" s="226" t="s">
        <v>1526</v>
      </c>
      <c r="F153" s="227" t="s">
        <v>1527</v>
      </c>
      <c r="G153" s="228" t="s">
        <v>455</v>
      </c>
      <c r="H153" s="229">
        <v>1</v>
      </c>
      <c r="I153" s="230"/>
      <c r="J153" s="231">
        <f>ROUND(I153*H153,2)</f>
        <v>0</v>
      </c>
      <c r="K153" s="227" t="s">
        <v>168</v>
      </c>
      <c r="L153" s="44"/>
      <c r="M153" s="232" t="s">
        <v>1</v>
      </c>
      <c r="N153" s="233" t="s">
        <v>45</v>
      </c>
      <c r="O153" s="87"/>
      <c r="P153" s="234">
        <f>O153*H153</f>
        <v>0</v>
      </c>
      <c r="Q153" s="234">
        <v>0.00042999999999999999</v>
      </c>
      <c r="R153" s="234">
        <f>Q153*H153</f>
        <v>0.00042999999999999999</v>
      </c>
      <c r="S153" s="234">
        <v>0</v>
      </c>
      <c r="T153" s="235">
        <f>S153*H153</f>
        <v>0</v>
      </c>
      <c r="AR153" s="236" t="s">
        <v>242</v>
      </c>
      <c r="AT153" s="236" t="s">
        <v>157</v>
      </c>
      <c r="AU153" s="236" t="s">
        <v>162</v>
      </c>
      <c r="AY153" s="17" t="s">
        <v>154</v>
      </c>
      <c r="BE153" s="237">
        <f>IF(N153="základní",J153,0)</f>
        <v>0</v>
      </c>
      <c r="BF153" s="237">
        <f>IF(N153="snížená",J153,0)</f>
        <v>0</v>
      </c>
      <c r="BG153" s="237">
        <f>IF(N153="zákl. přenesená",J153,0)</f>
        <v>0</v>
      </c>
      <c r="BH153" s="237">
        <f>IF(N153="sníž. přenesená",J153,0)</f>
        <v>0</v>
      </c>
      <c r="BI153" s="237">
        <f>IF(N153="nulová",J153,0)</f>
        <v>0</v>
      </c>
      <c r="BJ153" s="17" t="s">
        <v>162</v>
      </c>
      <c r="BK153" s="237">
        <f>ROUND(I153*H153,2)</f>
        <v>0</v>
      </c>
      <c r="BL153" s="17" t="s">
        <v>242</v>
      </c>
      <c r="BM153" s="236" t="s">
        <v>1528</v>
      </c>
    </row>
    <row r="154" s="1" customFormat="1" ht="16.5" customHeight="1">
      <c r="B154" s="39"/>
      <c r="C154" s="282" t="s">
        <v>313</v>
      </c>
      <c r="D154" s="282" t="s">
        <v>380</v>
      </c>
      <c r="E154" s="283" t="s">
        <v>1529</v>
      </c>
      <c r="F154" s="284" t="s">
        <v>1530</v>
      </c>
      <c r="G154" s="285" t="s">
        <v>160</v>
      </c>
      <c r="H154" s="286">
        <v>1</v>
      </c>
      <c r="I154" s="287"/>
      <c r="J154" s="288">
        <f>ROUND(I154*H154,2)</f>
        <v>0</v>
      </c>
      <c r="K154" s="284" t="s">
        <v>1</v>
      </c>
      <c r="L154" s="289"/>
      <c r="M154" s="290" t="s">
        <v>1</v>
      </c>
      <c r="N154" s="291" t="s">
        <v>45</v>
      </c>
      <c r="O154" s="87"/>
      <c r="P154" s="234">
        <f>O154*H154</f>
        <v>0</v>
      </c>
      <c r="Q154" s="234">
        <v>0.0040000000000000001</v>
      </c>
      <c r="R154" s="234">
        <f>Q154*H154</f>
        <v>0.0040000000000000001</v>
      </c>
      <c r="S154" s="234">
        <v>0</v>
      </c>
      <c r="T154" s="235">
        <f>S154*H154</f>
        <v>0</v>
      </c>
      <c r="AR154" s="236" t="s">
        <v>385</v>
      </c>
      <c r="AT154" s="236" t="s">
        <v>380</v>
      </c>
      <c r="AU154" s="236" t="s">
        <v>162</v>
      </c>
      <c r="AY154" s="17" t="s">
        <v>154</v>
      </c>
      <c r="BE154" s="237">
        <f>IF(N154="základní",J154,0)</f>
        <v>0</v>
      </c>
      <c r="BF154" s="237">
        <f>IF(N154="snížená",J154,0)</f>
        <v>0</v>
      </c>
      <c r="BG154" s="237">
        <f>IF(N154="zákl. přenesená",J154,0)</f>
        <v>0</v>
      </c>
      <c r="BH154" s="237">
        <f>IF(N154="sníž. přenesená",J154,0)</f>
        <v>0</v>
      </c>
      <c r="BI154" s="237">
        <f>IF(N154="nulová",J154,0)</f>
        <v>0</v>
      </c>
      <c r="BJ154" s="17" t="s">
        <v>162</v>
      </c>
      <c r="BK154" s="237">
        <f>ROUND(I154*H154,2)</f>
        <v>0</v>
      </c>
      <c r="BL154" s="17" t="s">
        <v>242</v>
      </c>
      <c r="BM154" s="236" t="s">
        <v>1531</v>
      </c>
    </row>
    <row r="155" s="1" customFormat="1" ht="24" customHeight="1">
      <c r="B155" s="39"/>
      <c r="C155" s="225" t="s">
        <v>321</v>
      </c>
      <c r="D155" s="225" t="s">
        <v>157</v>
      </c>
      <c r="E155" s="226" t="s">
        <v>1532</v>
      </c>
      <c r="F155" s="227" t="s">
        <v>1533</v>
      </c>
      <c r="G155" s="228" t="s">
        <v>455</v>
      </c>
      <c r="H155" s="229">
        <v>6</v>
      </c>
      <c r="I155" s="230"/>
      <c r="J155" s="231">
        <f>ROUND(I155*H155,2)</f>
        <v>0</v>
      </c>
      <c r="K155" s="227" t="s">
        <v>168</v>
      </c>
      <c r="L155" s="44"/>
      <c r="M155" s="232" t="s">
        <v>1</v>
      </c>
      <c r="N155" s="233" t="s">
        <v>45</v>
      </c>
      <c r="O155" s="87"/>
      <c r="P155" s="234">
        <f>O155*H155</f>
        <v>0</v>
      </c>
      <c r="Q155" s="234">
        <v>0.00029999999999999997</v>
      </c>
      <c r="R155" s="234">
        <f>Q155*H155</f>
        <v>0.0018</v>
      </c>
      <c r="S155" s="234">
        <v>0</v>
      </c>
      <c r="T155" s="235">
        <f>S155*H155</f>
        <v>0</v>
      </c>
      <c r="AR155" s="236" t="s">
        <v>242</v>
      </c>
      <c r="AT155" s="236" t="s">
        <v>157</v>
      </c>
      <c r="AU155" s="236" t="s">
        <v>162</v>
      </c>
      <c r="AY155" s="17" t="s">
        <v>154</v>
      </c>
      <c r="BE155" s="237">
        <f>IF(N155="základní",J155,0)</f>
        <v>0</v>
      </c>
      <c r="BF155" s="237">
        <f>IF(N155="snížená",J155,0)</f>
        <v>0</v>
      </c>
      <c r="BG155" s="237">
        <f>IF(N155="zákl. přenesená",J155,0)</f>
        <v>0</v>
      </c>
      <c r="BH155" s="237">
        <f>IF(N155="sníž. přenesená",J155,0)</f>
        <v>0</v>
      </c>
      <c r="BI155" s="237">
        <f>IF(N155="nulová",J155,0)</f>
        <v>0</v>
      </c>
      <c r="BJ155" s="17" t="s">
        <v>162</v>
      </c>
      <c r="BK155" s="237">
        <f>ROUND(I155*H155,2)</f>
        <v>0</v>
      </c>
      <c r="BL155" s="17" t="s">
        <v>242</v>
      </c>
      <c r="BM155" s="236" t="s">
        <v>1534</v>
      </c>
    </row>
    <row r="156" s="1" customFormat="1" ht="24" customHeight="1">
      <c r="B156" s="39"/>
      <c r="C156" s="225" t="s">
        <v>328</v>
      </c>
      <c r="D156" s="225" t="s">
        <v>157</v>
      </c>
      <c r="E156" s="226" t="s">
        <v>1535</v>
      </c>
      <c r="F156" s="227" t="s">
        <v>1536</v>
      </c>
      <c r="G156" s="228" t="s">
        <v>455</v>
      </c>
      <c r="H156" s="229">
        <v>1</v>
      </c>
      <c r="I156" s="230"/>
      <c r="J156" s="231">
        <f>ROUND(I156*H156,2)</f>
        <v>0</v>
      </c>
      <c r="K156" s="227" t="s">
        <v>1</v>
      </c>
      <c r="L156" s="44"/>
      <c r="M156" s="232" t="s">
        <v>1</v>
      </c>
      <c r="N156" s="233" t="s">
        <v>45</v>
      </c>
      <c r="O156" s="87"/>
      <c r="P156" s="234">
        <f>O156*H156</f>
        <v>0</v>
      </c>
      <c r="Q156" s="234">
        <v>0.00066</v>
      </c>
      <c r="R156" s="234">
        <f>Q156*H156</f>
        <v>0.00066</v>
      </c>
      <c r="S156" s="234">
        <v>0</v>
      </c>
      <c r="T156" s="235">
        <f>S156*H156</f>
        <v>0</v>
      </c>
      <c r="AR156" s="236" t="s">
        <v>242</v>
      </c>
      <c r="AT156" s="236" t="s">
        <v>157</v>
      </c>
      <c r="AU156" s="236" t="s">
        <v>162</v>
      </c>
      <c r="AY156" s="17" t="s">
        <v>154</v>
      </c>
      <c r="BE156" s="237">
        <f>IF(N156="základní",J156,0)</f>
        <v>0</v>
      </c>
      <c r="BF156" s="237">
        <f>IF(N156="snížená",J156,0)</f>
        <v>0</v>
      </c>
      <c r="BG156" s="237">
        <f>IF(N156="zákl. přenesená",J156,0)</f>
        <v>0</v>
      </c>
      <c r="BH156" s="237">
        <f>IF(N156="sníž. přenesená",J156,0)</f>
        <v>0</v>
      </c>
      <c r="BI156" s="237">
        <f>IF(N156="nulová",J156,0)</f>
        <v>0</v>
      </c>
      <c r="BJ156" s="17" t="s">
        <v>162</v>
      </c>
      <c r="BK156" s="237">
        <f>ROUND(I156*H156,2)</f>
        <v>0</v>
      </c>
      <c r="BL156" s="17" t="s">
        <v>242</v>
      </c>
      <c r="BM156" s="236" t="s">
        <v>1537</v>
      </c>
    </row>
    <row r="157" s="1" customFormat="1" ht="16.5" customHeight="1">
      <c r="B157" s="39"/>
      <c r="C157" s="225" t="s">
        <v>336</v>
      </c>
      <c r="D157" s="225" t="s">
        <v>157</v>
      </c>
      <c r="E157" s="226" t="s">
        <v>1538</v>
      </c>
      <c r="F157" s="227" t="s">
        <v>1539</v>
      </c>
      <c r="G157" s="228" t="s">
        <v>160</v>
      </c>
      <c r="H157" s="229">
        <v>1</v>
      </c>
      <c r="I157" s="230"/>
      <c r="J157" s="231">
        <f>ROUND(I157*H157,2)</f>
        <v>0</v>
      </c>
      <c r="K157" s="227" t="s">
        <v>168</v>
      </c>
      <c r="L157" s="44"/>
      <c r="M157" s="232" t="s">
        <v>1</v>
      </c>
      <c r="N157" s="233" t="s">
        <v>45</v>
      </c>
      <c r="O157" s="87"/>
      <c r="P157" s="234">
        <f>O157*H157</f>
        <v>0</v>
      </c>
      <c r="Q157" s="234">
        <v>0</v>
      </c>
      <c r="R157" s="234">
        <f>Q157*H157</f>
        <v>0</v>
      </c>
      <c r="S157" s="234">
        <v>0</v>
      </c>
      <c r="T157" s="235">
        <f>S157*H157</f>
        <v>0</v>
      </c>
      <c r="AR157" s="236" t="s">
        <v>242</v>
      </c>
      <c r="AT157" s="236" t="s">
        <v>157</v>
      </c>
      <c r="AU157" s="236" t="s">
        <v>162</v>
      </c>
      <c r="AY157" s="17" t="s">
        <v>154</v>
      </c>
      <c r="BE157" s="237">
        <f>IF(N157="základní",J157,0)</f>
        <v>0</v>
      </c>
      <c r="BF157" s="237">
        <f>IF(N157="snížená",J157,0)</f>
        <v>0</v>
      </c>
      <c r="BG157" s="237">
        <f>IF(N157="zákl. přenesená",J157,0)</f>
        <v>0</v>
      </c>
      <c r="BH157" s="237">
        <f>IF(N157="sníž. přenesená",J157,0)</f>
        <v>0</v>
      </c>
      <c r="BI157" s="237">
        <f>IF(N157="nulová",J157,0)</f>
        <v>0</v>
      </c>
      <c r="BJ157" s="17" t="s">
        <v>162</v>
      </c>
      <c r="BK157" s="237">
        <f>ROUND(I157*H157,2)</f>
        <v>0</v>
      </c>
      <c r="BL157" s="17" t="s">
        <v>242</v>
      </c>
      <c r="BM157" s="236" t="s">
        <v>1540</v>
      </c>
    </row>
    <row r="158" s="1" customFormat="1" ht="16.5" customHeight="1">
      <c r="B158" s="39"/>
      <c r="C158" s="282" t="s">
        <v>347</v>
      </c>
      <c r="D158" s="282" t="s">
        <v>380</v>
      </c>
      <c r="E158" s="283" t="s">
        <v>1541</v>
      </c>
      <c r="F158" s="284" t="s">
        <v>1542</v>
      </c>
      <c r="G158" s="285" t="s">
        <v>160</v>
      </c>
      <c r="H158" s="286">
        <v>1</v>
      </c>
      <c r="I158" s="287"/>
      <c r="J158" s="288">
        <f>ROUND(I158*H158,2)</f>
        <v>0</v>
      </c>
      <c r="K158" s="284" t="s">
        <v>1</v>
      </c>
      <c r="L158" s="289"/>
      <c r="M158" s="290" t="s">
        <v>1</v>
      </c>
      <c r="N158" s="291" t="s">
        <v>45</v>
      </c>
      <c r="O158" s="87"/>
      <c r="P158" s="234">
        <f>O158*H158</f>
        <v>0</v>
      </c>
      <c r="Q158" s="234">
        <v>0.0018</v>
      </c>
      <c r="R158" s="234">
        <f>Q158*H158</f>
        <v>0.0018</v>
      </c>
      <c r="S158" s="234">
        <v>0</v>
      </c>
      <c r="T158" s="235">
        <f>S158*H158</f>
        <v>0</v>
      </c>
      <c r="AR158" s="236" t="s">
        <v>385</v>
      </c>
      <c r="AT158" s="236" t="s">
        <v>380</v>
      </c>
      <c r="AU158" s="236" t="s">
        <v>162</v>
      </c>
      <c r="AY158" s="17" t="s">
        <v>154</v>
      </c>
      <c r="BE158" s="237">
        <f>IF(N158="základní",J158,0)</f>
        <v>0</v>
      </c>
      <c r="BF158" s="237">
        <f>IF(N158="snížená",J158,0)</f>
        <v>0</v>
      </c>
      <c r="BG158" s="237">
        <f>IF(N158="zákl. přenesená",J158,0)</f>
        <v>0</v>
      </c>
      <c r="BH158" s="237">
        <f>IF(N158="sníž. přenesená",J158,0)</f>
        <v>0</v>
      </c>
      <c r="BI158" s="237">
        <f>IF(N158="nulová",J158,0)</f>
        <v>0</v>
      </c>
      <c r="BJ158" s="17" t="s">
        <v>162</v>
      </c>
      <c r="BK158" s="237">
        <f>ROUND(I158*H158,2)</f>
        <v>0</v>
      </c>
      <c r="BL158" s="17" t="s">
        <v>242</v>
      </c>
      <c r="BM158" s="236" t="s">
        <v>1543</v>
      </c>
    </row>
    <row r="159" s="1" customFormat="1" ht="16.5" customHeight="1">
      <c r="B159" s="39"/>
      <c r="C159" s="225" t="s">
        <v>354</v>
      </c>
      <c r="D159" s="225" t="s">
        <v>157</v>
      </c>
      <c r="E159" s="226" t="s">
        <v>1544</v>
      </c>
      <c r="F159" s="227" t="s">
        <v>1545</v>
      </c>
      <c r="G159" s="228" t="s">
        <v>160</v>
      </c>
      <c r="H159" s="229">
        <v>3</v>
      </c>
      <c r="I159" s="230"/>
      <c r="J159" s="231">
        <f>ROUND(I159*H159,2)</f>
        <v>0</v>
      </c>
      <c r="K159" s="227" t="s">
        <v>168</v>
      </c>
      <c r="L159" s="44"/>
      <c r="M159" s="232" t="s">
        <v>1</v>
      </c>
      <c r="N159" s="233" t="s">
        <v>45</v>
      </c>
      <c r="O159" s="87"/>
      <c r="P159" s="234">
        <f>O159*H159</f>
        <v>0</v>
      </c>
      <c r="Q159" s="234">
        <v>4.0000000000000003E-05</v>
      </c>
      <c r="R159" s="234">
        <f>Q159*H159</f>
        <v>0.00012000000000000002</v>
      </c>
      <c r="S159" s="234">
        <v>0</v>
      </c>
      <c r="T159" s="235">
        <f>S159*H159</f>
        <v>0</v>
      </c>
      <c r="AR159" s="236" t="s">
        <v>242</v>
      </c>
      <c r="AT159" s="236" t="s">
        <v>157</v>
      </c>
      <c r="AU159" s="236" t="s">
        <v>162</v>
      </c>
      <c r="AY159" s="17" t="s">
        <v>154</v>
      </c>
      <c r="BE159" s="237">
        <f>IF(N159="základní",J159,0)</f>
        <v>0</v>
      </c>
      <c r="BF159" s="237">
        <f>IF(N159="snížená",J159,0)</f>
        <v>0</v>
      </c>
      <c r="BG159" s="237">
        <f>IF(N159="zákl. přenesená",J159,0)</f>
        <v>0</v>
      </c>
      <c r="BH159" s="237">
        <f>IF(N159="sníž. přenesená",J159,0)</f>
        <v>0</v>
      </c>
      <c r="BI159" s="237">
        <f>IF(N159="nulová",J159,0)</f>
        <v>0</v>
      </c>
      <c r="BJ159" s="17" t="s">
        <v>162</v>
      </c>
      <c r="BK159" s="237">
        <f>ROUND(I159*H159,2)</f>
        <v>0</v>
      </c>
      <c r="BL159" s="17" t="s">
        <v>242</v>
      </c>
      <c r="BM159" s="236" t="s">
        <v>1546</v>
      </c>
    </row>
    <row r="160" s="1" customFormat="1" ht="16.5" customHeight="1">
      <c r="B160" s="39"/>
      <c r="C160" s="282" t="s">
        <v>361</v>
      </c>
      <c r="D160" s="282" t="s">
        <v>380</v>
      </c>
      <c r="E160" s="283" t="s">
        <v>1547</v>
      </c>
      <c r="F160" s="284" t="s">
        <v>1548</v>
      </c>
      <c r="G160" s="285" t="s">
        <v>160</v>
      </c>
      <c r="H160" s="286">
        <v>3</v>
      </c>
      <c r="I160" s="287"/>
      <c r="J160" s="288">
        <f>ROUND(I160*H160,2)</f>
        <v>0</v>
      </c>
      <c r="K160" s="284" t="s">
        <v>1</v>
      </c>
      <c r="L160" s="289"/>
      <c r="M160" s="290" t="s">
        <v>1</v>
      </c>
      <c r="N160" s="291" t="s">
        <v>45</v>
      </c>
      <c r="O160" s="87"/>
      <c r="P160" s="234">
        <f>O160*H160</f>
        <v>0</v>
      </c>
      <c r="Q160" s="234">
        <v>0.0018</v>
      </c>
      <c r="R160" s="234">
        <f>Q160*H160</f>
        <v>0.0054000000000000003</v>
      </c>
      <c r="S160" s="234">
        <v>0</v>
      </c>
      <c r="T160" s="235">
        <f>S160*H160</f>
        <v>0</v>
      </c>
      <c r="AR160" s="236" t="s">
        <v>385</v>
      </c>
      <c r="AT160" s="236" t="s">
        <v>380</v>
      </c>
      <c r="AU160" s="236" t="s">
        <v>162</v>
      </c>
      <c r="AY160" s="17" t="s">
        <v>154</v>
      </c>
      <c r="BE160" s="237">
        <f>IF(N160="základní",J160,0)</f>
        <v>0</v>
      </c>
      <c r="BF160" s="237">
        <f>IF(N160="snížená",J160,0)</f>
        <v>0</v>
      </c>
      <c r="BG160" s="237">
        <f>IF(N160="zákl. přenesená",J160,0)</f>
        <v>0</v>
      </c>
      <c r="BH160" s="237">
        <f>IF(N160="sníž. přenesená",J160,0)</f>
        <v>0</v>
      </c>
      <c r="BI160" s="237">
        <f>IF(N160="nulová",J160,0)</f>
        <v>0</v>
      </c>
      <c r="BJ160" s="17" t="s">
        <v>162</v>
      </c>
      <c r="BK160" s="237">
        <f>ROUND(I160*H160,2)</f>
        <v>0</v>
      </c>
      <c r="BL160" s="17" t="s">
        <v>242</v>
      </c>
      <c r="BM160" s="236" t="s">
        <v>1549</v>
      </c>
    </row>
    <row r="161" s="1" customFormat="1" ht="16.5" customHeight="1">
      <c r="B161" s="39"/>
      <c r="C161" s="225" t="s">
        <v>367</v>
      </c>
      <c r="D161" s="225" t="s">
        <v>157</v>
      </c>
      <c r="E161" s="226" t="s">
        <v>1550</v>
      </c>
      <c r="F161" s="227" t="s">
        <v>1551</v>
      </c>
      <c r="G161" s="228" t="s">
        <v>455</v>
      </c>
      <c r="H161" s="229">
        <v>1</v>
      </c>
      <c r="I161" s="230"/>
      <c r="J161" s="231">
        <f>ROUND(I161*H161,2)</f>
        <v>0</v>
      </c>
      <c r="K161" s="227" t="s">
        <v>168</v>
      </c>
      <c r="L161" s="44"/>
      <c r="M161" s="232" t="s">
        <v>1</v>
      </c>
      <c r="N161" s="233" t="s">
        <v>45</v>
      </c>
      <c r="O161" s="87"/>
      <c r="P161" s="234">
        <f>O161*H161</f>
        <v>0</v>
      </c>
      <c r="Q161" s="234">
        <v>0.00012</v>
      </c>
      <c r="R161" s="234">
        <f>Q161*H161</f>
        <v>0.00012</v>
      </c>
      <c r="S161" s="234">
        <v>0</v>
      </c>
      <c r="T161" s="235">
        <f>S161*H161</f>
        <v>0</v>
      </c>
      <c r="AR161" s="236" t="s">
        <v>242</v>
      </c>
      <c r="AT161" s="236" t="s">
        <v>157</v>
      </c>
      <c r="AU161" s="236" t="s">
        <v>162</v>
      </c>
      <c r="AY161" s="17" t="s">
        <v>154</v>
      </c>
      <c r="BE161" s="237">
        <f>IF(N161="základní",J161,0)</f>
        <v>0</v>
      </c>
      <c r="BF161" s="237">
        <f>IF(N161="snížená",J161,0)</f>
        <v>0</v>
      </c>
      <c r="BG161" s="237">
        <f>IF(N161="zákl. přenesená",J161,0)</f>
        <v>0</v>
      </c>
      <c r="BH161" s="237">
        <f>IF(N161="sníž. přenesená",J161,0)</f>
        <v>0</v>
      </c>
      <c r="BI161" s="237">
        <f>IF(N161="nulová",J161,0)</f>
        <v>0</v>
      </c>
      <c r="BJ161" s="17" t="s">
        <v>162</v>
      </c>
      <c r="BK161" s="237">
        <f>ROUND(I161*H161,2)</f>
        <v>0</v>
      </c>
      <c r="BL161" s="17" t="s">
        <v>242</v>
      </c>
      <c r="BM161" s="236" t="s">
        <v>1552</v>
      </c>
    </row>
    <row r="162" s="1" customFormat="1" ht="24" customHeight="1">
      <c r="B162" s="39"/>
      <c r="C162" s="282" t="s">
        <v>373</v>
      </c>
      <c r="D162" s="282" t="s">
        <v>380</v>
      </c>
      <c r="E162" s="283" t="s">
        <v>1553</v>
      </c>
      <c r="F162" s="284" t="s">
        <v>1554</v>
      </c>
      <c r="G162" s="285" t="s">
        <v>160</v>
      </c>
      <c r="H162" s="286">
        <v>1</v>
      </c>
      <c r="I162" s="287"/>
      <c r="J162" s="288">
        <f>ROUND(I162*H162,2)</f>
        <v>0</v>
      </c>
      <c r="K162" s="284" t="s">
        <v>1</v>
      </c>
      <c r="L162" s="289"/>
      <c r="M162" s="290" t="s">
        <v>1</v>
      </c>
      <c r="N162" s="291" t="s">
        <v>45</v>
      </c>
      <c r="O162" s="87"/>
      <c r="P162" s="234">
        <f>O162*H162</f>
        <v>0</v>
      </c>
      <c r="Q162" s="234">
        <v>0.0018</v>
      </c>
      <c r="R162" s="234">
        <f>Q162*H162</f>
        <v>0.0018</v>
      </c>
      <c r="S162" s="234">
        <v>0</v>
      </c>
      <c r="T162" s="235">
        <f>S162*H162</f>
        <v>0</v>
      </c>
      <c r="AR162" s="236" t="s">
        <v>385</v>
      </c>
      <c r="AT162" s="236" t="s">
        <v>380</v>
      </c>
      <c r="AU162" s="236" t="s">
        <v>162</v>
      </c>
      <c r="AY162" s="17" t="s">
        <v>154</v>
      </c>
      <c r="BE162" s="237">
        <f>IF(N162="základní",J162,0)</f>
        <v>0</v>
      </c>
      <c r="BF162" s="237">
        <f>IF(N162="snížená",J162,0)</f>
        <v>0</v>
      </c>
      <c r="BG162" s="237">
        <f>IF(N162="zákl. přenesená",J162,0)</f>
        <v>0</v>
      </c>
      <c r="BH162" s="237">
        <f>IF(N162="sníž. přenesená",J162,0)</f>
        <v>0</v>
      </c>
      <c r="BI162" s="237">
        <f>IF(N162="nulová",J162,0)</f>
        <v>0</v>
      </c>
      <c r="BJ162" s="17" t="s">
        <v>162</v>
      </c>
      <c r="BK162" s="237">
        <f>ROUND(I162*H162,2)</f>
        <v>0</v>
      </c>
      <c r="BL162" s="17" t="s">
        <v>242</v>
      </c>
      <c r="BM162" s="236" t="s">
        <v>1555</v>
      </c>
    </row>
    <row r="163" s="1" customFormat="1" ht="24" customHeight="1">
      <c r="B163" s="39"/>
      <c r="C163" s="225" t="s">
        <v>379</v>
      </c>
      <c r="D163" s="225" t="s">
        <v>157</v>
      </c>
      <c r="E163" s="226" t="s">
        <v>1556</v>
      </c>
      <c r="F163" s="227" t="s">
        <v>1557</v>
      </c>
      <c r="G163" s="228" t="s">
        <v>160</v>
      </c>
      <c r="H163" s="229">
        <v>1</v>
      </c>
      <c r="I163" s="230"/>
      <c r="J163" s="231">
        <f>ROUND(I163*H163,2)</f>
        <v>0</v>
      </c>
      <c r="K163" s="227" t="s">
        <v>168</v>
      </c>
      <c r="L163" s="44"/>
      <c r="M163" s="232" t="s">
        <v>1</v>
      </c>
      <c r="N163" s="233" t="s">
        <v>45</v>
      </c>
      <c r="O163" s="87"/>
      <c r="P163" s="234">
        <f>O163*H163</f>
        <v>0</v>
      </c>
      <c r="Q163" s="234">
        <v>0.00012999999999999999</v>
      </c>
      <c r="R163" s="234">
        <f>Q163*H163</f>
        <v>0.00012999999999999999</v>
      </c>
      <c r="S163" s="234">
        <v>0</v>
      </c>
      <c r="T163" s="235">
        <f>S163*H163</f>
        <v>0</v>
      </c>
      <c r="AR163" s="236" t="s">
        <v>242</v>
      </c>
      <c r="AT163" s="236" t="s">
        <v>157</v>
      </c>
      <c r="AU163" s="236" t="s">
        <v>162</v>
      </c>
      <c r="AY163" s="17" t="s">
        <v>154</v>
      </c>
      <c r="BE163" s="237">
        <f>IF(N163="základní",J163,0)</f>
        <v>0</v>
      </c>
      <c r="BF163" s="237">
        <f>IF(N163="snížená",J163,0)</f>
        <v>0</v>
      </c>
      <c r="BG163" s="237">
        <f>IF(N163="zákl. přenesená",J163,0)</f>
        <v>0</v>
      </c>
      <c r="BH163" s="237">
        <f>IF(N163="sníž. přenesená",J163,0)</f>
        <v>0</v>
      </c>
      <c r="BI163" s="237">
        <f>IF(N163="nulová",J163,0)</f>
        <v>0</v>
      </c>
      <c r="BJ163" s="17" t="s">
        <v>162</v>
      </c>
      <c r="BK163" s="237">
        <f>ROUND(I163*H163,2)</f>
        <v>0</v>
      </c>
      <c r="BL163" s="17" t="s">
        <v>242</v>
      </c>
      <c r="BM163" s="236" t="s">
        <v>1558</v>
      </c>
    </row>
    <row r="164" s="1" customFormat="1" ht="24" customHeight="1">
      <c r="B164" s="39"/>
      <c r="C164" s="282" t="s">
        <v>385</v>
      </c>
      <c r="D164" s="282" t="s">
        <v>380</v>
      </c>
      <c r="E164" s="283" t="s">
        <v>1559</v>
      </c>
      <c r="F164" s="284" t="s">
        <v>1560</v>
      </c>
      <c r="G164" s="285" t="s">
        <v>160</v>
      </c>
      <c r="H164" s="286">
        <v>1</v>
      </c>
      <c r="I164" s="287"/>
      <c r="J164" s="288">
        <f>ROUND(I164*H164,2)</f>
        <v>0</v>
      </c>
      <c r="K164" s="284" t="s">
        <v>1</v>
      </c>
      <c r="L164" s="289"/>
      <c r="M164" s="290" t="s">
        <v>1</v>
      </c>
      <c r="N164" s="291" t="s">
        <v>45</v>
      </c>
      <c r="O164" s="87"/>
      <c r="P164" s="234">
        <f>O164*H164</f>
        <v>0</v>
      </c>
      <c r="Q164" s="234">
        <v>0.0018</v>
      </c>
      <c r="R164" s="234">
        <f>Q164*H164</f>
        <v>0.0018</v>
      </c>
      <c r="S164" s="234">
        <v>0</v>
      </c>
      <c r="T164" s="235">
        <f>S164*H164</f>
        <v>0</v>
      </c>
      <c r="AR164" s="236" t="s">
        <v>385</v>
      </c>
      <c r="AT164" s="236" t="s">
        <v>380</v>
      </c>
      <c r="AU164" s="236" t="s">
        <v>162</v>
      </c>
      <c r="AY164" s="17" t="s">
        <v>154</v>
      </c>
      <c r="BE164" s="237">
        <f>IF(N164="základní",J164,0)</f>
        <v>0</v>
      </c>
      <c r="BF164" s="237">
        <f>IF(N164="snížená",J164,0)</f>
        <v>0</v>
      </c>
      <c r="BG164" s="237">
        <f>IF(N164="zákl. přenesená",J164,0)</f>
        <v>0</v>
      </c>
      <c r="BH164" s="237">
        <f>IF(N164="sníž. přenesená",J164,0)</f>
        <v>0</v>
      </c>
      <c r="BI164" s="237">
        <f>IF(N164="nulová",J164,0)</f>
        <v>0</v>
      </c>
      <c r="BJ164" s="17" t="s">
        <v>162</v>
      </c>
      <c r="BK164" s="237">
        <f>ROUND(I164*H164,2)</f>
        <v>0</v>
      </c>
      <c r="BL164" s="17" t="s">
        <v>242</v>
      </c>
      <c r="BM164" s="236" t="s">
        <v>1561</v>
      </c>
    </row>
    <row r="165" s="1" customFormat="1" ht="16.5" customHeight="1">
      <c r="B165" s="39"/>
      <c r="C165" s="225" t="s">
        <v>390</v>
      </c>
      <c r="D165" s="225" t="s">
        <v>157</v>
      </c>
      <c r="E165" s="226" t="s">
        <v>1562</v>
      </c>
      <c r="F165" s="227" t="s">
        <v>1563</v>
      </c>
      <c r="G165" s="228" t="s">
        <v>160</v>
      </c>
      <c r="H165" s="229">
        <v>3</v>
      </c>
      <c r="I165" s="230"/>
      <c r="J165" s="231">
        <f>ROUND(I165*H165,2)</f>
        <v>0</v>
      </c>
      <c r="K165" s="227" t="s">
        <v>1</v>
      </c>
      <c r="L165" s="44"/>
      <c r="M165" s="232" t="s">
        <v>1</v>
      </c>
      <c r="N165" s="233" t="s">
        <v>45</v>
      </c>
      <c r="O165" s="87"/>
      <c r="P165" s="234">
        <f>O165*H165</f>
        <v>0</v>
      </c>
      <c r="Q165" s="234">
        <v>0.00023000000000000001</v>
      </c>
      <c r="R165" s="234">
        <f>Q165*H165</f>
        <v>0.00069000000000000008</v>
      </c>
      <c r="S165" s="234">
        <v>0</v>
      </c>
      <c r="T165" s="235">
        <f>S165*H165</f>
        <v>0</v>
      </c>
      <c r="AR165" s="236" t="s">
        <v>242</v>
      </c>
      <c r="AT165" s="236" t="s">
        <v>157</v>
      </c>
      <c r="AU165" s="236" t="s">
        <v>162</v>
      </c>
      <c r="AY165" s="17" t="s">
        <v>154</v>
      </c>
      <c r="BE165" s="237">
        <f>IF(N165="základní",J165,0)</f>
        <v>0</v>
      </c>
      <c r="BF165" s="237">
        <f>IF(N165="snížená",J165,0)</f>
        <v>0</v>
      </c>
      <c r="BG165" s="237">
        <f>IF(N165="zákl. přenesená",J165,0)</f>
        <v>0</v>
      </c>
      <c r="BH165" s="237">
        <f>IF(N165="sníž. přenesená",J165,0)</f>
        <v>0</v>
      </c>
      <c r="BI165" s="237">
        <f>IF(N165="nulová",J165,0)</f>
        <v>0</v>
      </c>
      <c r="BJ165" s="17" t="s">
        <v>162</v>
      </c>
      <c r="BK165" s="237">
        <f>ROUND(I165*H165,2)</f>
        <v>0</v>
      </c>
      <c r="BL165" s="17" t="s">
        <v>242</v>
      </c>
      <c r="BM165" s="236" t="s">
        <v>1564</v>
      </c>
    </row>
    <row r="166" s="1" customFormat="1" ht="16.5" customHeight="1">
      <c r="B166" s="39"/>
      <c r="C166" s="225" t="s">
        <v>395</v>
      </c>
      <c r="D166" s="225" t="s">
        <v>157</v>
      </c>
      <c r="E166" s="226" t="s">
        <v>1565</v>
      </c>
      <c r="F166" s="227" t="s">
        <v>1566</v>
      </c>
      <c r="G166" s="228" t="s">
        <v>160</v>
      </c>
      <c r="H166" s="229">
        <v>1</v>
      </c>
      <c r="I166" s="230"/>
      <c r="J166" s="231">
        <f>ROUND(I166*H166,2)</f>
        <v>0</v>
      </c>
      <c r="K166" s="227" t="s">
        <v>1</v>
      </c>
      <c r="L166" s="44"/>
      <c r="M166" s="232" t="s">
        <v>1</v>
      </c>
      <c r="N166" s="233" t="s">
        <v>45</v>
      </c>
      <c r="O166" s="87"/>
      <c r="P166" s="234">
        <f>O166*H166</f>
        <v>0</v>
      </c>
      <c r="Q166" s="234">
        <v>0.00027999999999999998</v>
      </c>
      <c r="R166" s="234">
        <f>Q166*H166</f>
        <v>0.00027999999999999998</v>
      </c>
      <c r="S166" s="234">
        <v>0</v>
      </c>
      <c r="T166" s="235">
        <f>S166*H166</f>
        <v>0</v>
      </c>
      <c r="AR166" s="236" t="s">
        <v>242</v>
      </c>
      <c r="AT166" s="236" t="s">
        <v>157</v>
      </c>
      <c r="AU166" s="236" t="s">
        <v>162</v>
      </c>
      <c r="AY166" s="17" t="s">
        <v>154</v>
      </c>
      <c r="BE166" s="237">
        <f>IF(N166="základní",J166,0)</f>
        <v>0</v>
      </c>
      <c r="BF166" s="237">
        <f>IF(N166="snížená",J166,0)</f>
        <v>0</v>
      </c>
      <c r="BG166" s="237">
        <f>IF(N166="zákl. přenesená",J166,0)</f>
        <v>0</v>
      </c>
      <c r="BH166" s="237">
        <f>IF(N166="sníž. přenesená",J166,0)</f>
        <v>0</v>
      </c>
      <c r="BI166" s="237">
        <f>IF(N166="nulová",J166,0)</f>
        <v>0</v>
      </c>
      <c r="BJ166" s="17" t="s">
        <v>162</v>
      </c>
      <c r="BK166" s="237">
        <f>ROUND(I166*H166,2)</f>
        <v>0</v>
      </c>
      <c r="BL166" s="17" t="s">
        <v>242</v>
      </c>
      <c r="BM166" s="236" t="s">
        <v>1567</v>
      </c>
    </row>
    <row r="167" s="1" customFormat="1" ht="16.5" customHeight="1">
      <c r="B167" s="39"/>
      <c r="C167" s="225" t="s">
        <v>400</v>
      </c>
      <c r="D167" s="225" t="s">
        <v>157</v>
      </c>
      <c r="E167" s="226" t="s">
        <v>1568</v>
      </c>
      <c r="F167" s="227" t="s">
        <v>1569</v>
      </c>
      <c r="G167" s="228" t="s">
        <v>160</v>
      </c>
      <c r="H167" s="229">
        <v>1</v>
      </c>
      <c r="I167" s="230"/>
      <c r="J167" s="231">
        <f>ROUND(I167*H167,2)</f>
        <v>0</v>
      </c>
      <c r="K167" s="227" t="s">
        <v>1</v>
      </c>
      <c r="L167" s="44"/>
      <c r="M167" s="232" t="s">
        <v>1</v>
      </c>
      <c r="N167" s="233" t="s">
        <v>45</v>
      </c>
      <c r="O167" s="87"/>
      <c r="P167" s="234">
        <f>O167*H167</f>
        <v>0</v>
      </c>
      <c r="Q167" s="234">
        <v>0.0010100000000000001</v>
      </c>
      <c r="R167" s="234">
        <f>Q167*H167</f>
        <v>0.0010100000000000001</v>
      </c>
      <c r="S167" s="234">
        <v>0</v>
      </c>
      <c r="T167" s="235">
        <f>S167*H167</f>
        <v>0</v>
      </c>
      <c r="AR167" s="236" t="s">
        <v>242</v>
      </c>
      <c r="AT167" s="236" t="s">
        <v>157</v>
      </c>
      <c r="AU167" s="236" t="s">
        <v>162</v>
      </c>
      <c r="AY167" s="17" t="s">
        <v>154</v>
      </c>
      <c r="BE167" s="237">
        <f>IF(N167="základní",J167,0)</f>
        <v>0</v>
      </c>
      <c r="BF167" s="237">
        <f>IF(N167="snížená",J167,0)</f>
        <v>0</v>
      </c>
      <c r="BG167" s="237">
        <f>IF(N167="zákl. přenesená",J167,0)</f>
        <v>0</v>
      </c>
      <c r="BH167" s="237">
        <f>IF(N167="sníž. přenesená",J167,0)</f>
        <v>0</v>
      </c>
      <c r="BI167" s="237">
        <f>IF(N167="nulová",J167,0)</f>
        <v>0</v>
      </c>
      <c r="BJ167" s="17" t="s">
        <v>162</v>
      </c>
      <c r="BK167" s="237">
        <f>ROUND(I167*H167,2)</f>
        <v>0</v>
      </c>
      <c r="BL167" s="17" t="s">
        <v>242</v>
      </c>
      <c r="BM167" s="236" t="s">
        <v>1570</v>
      </c>
    </row>
    <row r="168" s="1" customFormat="1" ht="16.5" customHeight="1">
      <c r="B168" s="39"/>
      <c r="C168" s="225" t="s">
        <v>405</v>
      </c>
      <c r="D168" s="225" t="s">
        <v>157</v>
      </c>
      <c r="E168" s="226" t="s">
        <v>1571</v>
      </c>
      <c r="F168" s="227" t="s">
        <v>1572</v>
      </c>
      <c r="G168" s="228" t="s">
        <v>160</v>
      </c>
      <c r="H168" s="229">
        <v>1</v>
      </c>
      <c r="I168" s="230"/>
      <c r="J168" s="231">
        <f>ROUND(I168*H168,2)</f>
        <v>0</v>
      </c>
      <c r="K168" s="227" t="s">
        <v>1</v>
      </c>
      <c r="L168" s="44"/>
      <c r="M168" s="232" t="s">
        <v>1</v>
      </c>
      <c r="N168" s="233" t="s">
        <v>45</v>
      </c>
      <c r="O168" s="87"/>
      <c r="P168" s="234">
        <f>O168*H168</f>
        <v>0</v>
      </c>
      <c r="Q168" s="234">
        <v>0.00073999999999999999</v>
      </c>
      <c r="R168" s="234">
        <f>Q168*H168</f>
        <v>0.00073999999999999999</v>
      </c>
      <c r="S168" s="234">
        <v>0</v>
      </c>
      <c r="T168" s="235">
        <f>S168*H168</f>
        <v>0</v>
      </c>
      <c r="AR168" s="236" t="s">
        <v>242</v>
      </c>
      <c r="AT168" s="236" t="s">
        <v>157</v>
      </c>
      <c r="AU168" s="236" t="s">
        <v>162</v>
      </c>
      <c r="AY168" s="17" t="s">
        <v>154</v>
      </c>
      <c r="BE168" s="237">
        <f>IF(N168="základní",J168,0)</f>
        <v>0</v>
      </c>
      <c r="BF168" s="237">
        <f>IF(N168="snížená",J168,0)</f>
        <v>0</v>
      </c>
      <c r="BG168" s="237">
        <f>IF(N168="zákl. přenesená",J168,0)</f>
        <v>0</v>
      </c>
      <c r="BH168" s="237">
        <f>IF(N168="sníž. přenesená",J168,0)</f>
        <v>0</v>
      </c>
      <c r="BI168" s="237">
        <f>IF(N168="nulová",J168,0)</f>
        <v>0</v>
      </c>
      <c r="BJ168" s="17" t="s">
        <v>162</v>
      </c>
      <c r="BK168" s="237">
        <f>ROUND(I168*H168,2)</f>
        <v>0</v>
      </c>
      <c r="BL168" s="17" t="s">
        <v>242</v>
      </c>
      <c r="BM168" s="236" t="s">
        <v>1573</v>
      </c>
    </row>
    <row r="169" s="1" customFormat="1" ht="16.5" customHeight="1">
      <c r="B169" s="39"/>
      <c r="C169" s="225" t="s">
        <v>410</v>
      </c>
      <c r="D169" s="225" t="s">
        <v>157</v>
      </c>
      <c r="E169" s="226" t="s">
        <v>1574</v>
      </c>
      <c r="F169" s="227" t="s">
        <v>1575</v>
      </c>
      <c r="G169" s="228" t="s">
        <v>160</v>
      </c>
      <c r="H169" s="229">
        <v>2</v>
      </c>
      <c r="I169" s="230"/>
      <c r="J169" s="231">
        <f>ROUND(I169*H169,2)</f>
        <v>0</v>
      </c>
      <c r="K169" s="227" t="s">
        <v>1</v>
      </c>
      <c r="L169" s="44"/>
      <c r="M169" s="232" t="s">
        <v>1</v>
      </c>
      <c r="N169" s="233" t="s">
        <v>45</v>
      </c>
      <c r="O169" s="87"/>
      <c r="P169" s="234">
        <f>O169*H169</f>
        <v>0</v>
      </c>
      <c r="Q169" s="234">
        <v>0.00031</v>
      </c>
      <c r="R169" s="234">
        <f>Q169*H169</f>
        <v>0.00062</v>
      </c>
      <c r="S169" s="234">
        <v>0</v>
      </c>
      <c r="T169" s="235">
        <f>S169*H169</f>
        <v>0</v>
      </c>
      <c r="AR169" s="236" t="s">
        <v>242</v>
      </c>
      <c r="AT169" s="236" t="s">
        <v>157</v>
      </c>
      <c r="AU169" s="236" t="s">
        <v>162</v>
      </c>
      <c r="AY169" s="17" t="s">
        <v>154</v>
      </c>
      <c r="BE169" s="237">
        <f>IF(N169="základní",J169,0)</f>
        <v>0</v>
      </c>
      <c r="BF169" s="237">
        <f>IF(N169="snížená",J169,0)</f>
        <v>0</v>
      </c>
      <c r="BG169" s="237">
        <f>IF(N169="zákl. přenesená",J169,0)</f>
        <v>0</v>
      </c>
      <c r="BH169" s="237">
        <f>IF(N169="sníž. přenesená",J169,0)</f>
        <v>0</v>
      </c>
      <c r="BI169" s="237">
        <f>IF(N169="nulová",J169,0)</f>
        <v>0</v>
      </c>
      <c r="BJ169" s="17" t="s">
        <v>162</v>
      </c>
      <c r="BK169" s="237">
        <f>ROUND(I169*H169,2)</f>
        <v>0</v>
      </c>
      <c r="BL169" s="17" t="s">
        <v>242</v>
      </c>
      <c r="BM169" s="236" t="s">
        <v>1576</v>
      </c>
    </row>
    <row r="170" s="1" customFormat="1" ht="24" customHeight="1">
      <c r="B170" s="39"/>
      <c r="C170" s="225" t="s">
        <v>428</v>
      </c>
      <c r="D170" s="225" t="s">
        <v>157</v>
      </c>
      <c r="E170" s="226" t="s">
        <v>1577</v>
      </c>
      <c r="F170" s="227" t="s">
        <v>1578</v>
      </c>
      <c r="G170" s="228" t="s">
        <v>688</v>
      </c>
      <c r="H170" s="292"/>
      <c r="I170" s="230"/>
      <c r="J170" s="231">
        <f>ROUND(I170*H170,2)</f>
        <v>0</v>
      </c>
      <c r="K170" s="227" t="s">
        <v>168</v>
      </c>
      <c r="L170" s="44"/>
      <c r="M170" s="232" t="s">
        <v>1</v>
      </c>
      <c r="N170" s="233" t="s">
        <v>45</v>
      </c>
      <c r="O170" s="87"/>
      <c r="P170" s="234">
        <f>O170*H170</f>
        <v>0</v>
      </c>
      <c r="Q170" s="234">
        <v>0</v>
      </c>
      <c r="R170" s="234">
        <f>Q170*H170</f>
        <v>0</v>
      </c>
      <c r="S170" s="234">
        <v>0</v>
      </c>
      <c r="T170" s="235">
        <f>S170*H170</f>
        <v>0</v>
      </c>
      <c r="AR170" s="236" t="s">
        <v>242</v>
      </c>
      <c r="AT170" s="236" t="s">
        <v>157</v>
      </c>
      <c r="AU170" s="236" t="s">
        <v>162</v>
      </c>
      <c r="AY170" s="17" t="s">
        <v>154</v>
      </c>
      <c r="BE170" s="237">
        <f>IF(N170="základní",J170,0)</f>
        <v>0</v>
      </c>
      <c r="BF170" s="237">
        <f>IF(N170="snížená",J170,0)</f>
        <v>0</v>
      </c>
      <c r="BG170" s="237">
        <f>IF(N170="zákl. přenesená",J170,0)</f>
        <v>0</v>
      </c>
      <c r="BH170" s="237">
        <f>IF(N170="sníž. přenesená",J170,0)</f>
        <v>0</v>
      </c>
      <c r="BI170" s="237">
        <f>IF(N170="nulová",J170,0)</f>
        <v>0</v>
      </c>
      <c r="BJ170" s="17" t="s">
        <v>162</v>
      </c>
      <c r="BK170" s="237">
        <f>ROUND(I170*H170,2)</f>
        <v>0</v>
      </c>
      <c r="BL170" s="17" t="s">
        <v>242</v>
      </c>
      <c r="BM170" s="236" t="s">
        <v>1579</v>
      </c>
    </row>
    <row r="171" s="11" customFormat="1" ht="22.8" customHeight="1">
      <c r="B171" s="209"/>
      <c r="C171" s="210"/>
      <c r="D171" s="211" t="s">
        <v>78</v>
      </c>
      <c r="E171" s="223" t="s">
        <v>1580</v>
      </c>
      <c r="F171" s="223" t="s">
        <v>1581</v>
      </c>
      <c r="G171" s="210"/>
      <c r="H171" s="210"/>
      <c r="I171" s="213"/>
      <c r="J171" s="224">
        <f>BK171</f>
        <v>0</v>
      </c>
      <c r="K171" s="210"/>
      <c r="L171" s="215"/>
      <c r="M171" s="216"/>
      <c r="N171" s="217"/>
      <c r="O171" s="217"/>
      <c r="P171" s="218">
        <f>SUM(P172:P175)</f>
        <v>0</v>
      </c>
      <c r="Q171" s="217"/>
      <c r="R171" s="218">
        <f>SUM(R172:R175)</f>
        <v>0.019300000000000001</v>
      </c>
      <c r="S171" s="217"/>
      <c r="T171" s="219">
        <f>SUM(T172:T175)</f>
        <v>0</v>
      </c>
      <c r="AR171" s="220" t="s">
        <v>162</v>
      </c>
      <c r="AT171" s="221" t="s">
        <v>78</v>
      </c>
      <c r="AU171" s="221" t="s">
        <v>87</v>
      </c>
      <c r="AY171" s="220" t="s">
        <v>154</v>
      </c>
      <c r="BK171" s="222">
        <f>SUM(BK172:BK175)</f>
        <v>0</v>
      </c>
    </row>
    <row r="172" s="1" customFormat="1" ht="24" customHeight="1">
      <c r="B172" s="39"/>
      <c r="C172" s="225" t="s">
        <v>435</v>
      </c>
      <c r="D172" s="225" t="s">
        <v>157</v>
      </c>
      <c r="E172" s="226" t="s">
        <v>1582</v>
      </c>
      <c r="F172" s="227" t="s">
        <v>1583</v>
      </c>
      <c r="G172" s="228" t="s">
        <v>455</v>
      </c>
      <c r="H172" s="229">
        <v>1</v>
      </c>
      <c r="I172" s="230"/>
      <c r="J172" s="231">
        <f>ROUND(I172*H172,2)</f>
        <v>0</v>
      </c>
      <c r="K172" s="227" t="s">
        <v>168</v>
      </c>
      <c r="L172" s="44"/>
      <c r="M172" s="232" t="s">
        <v>1</v>
      </c>
      <c r="N172" s="233" t="s">
        <v>45</v>
      </c>
      <c r="O172" s="87"/>
      <c r="P172" s="234">
        <f>O172*H172</f>
        <v>0</v>
      </c>
      <c r="Q172" s="234">
        <v>0.01865</v>
      </c>
      <c r="R172" s="234">
        <f>Q172*H172</f>
        <v>0.01865</v>
      </c>
      <c r="S172" s="234">
        <v>0</v>
      </c>
      <c r="T172" s="235">
        <f>S172*H172</f>
        <v>0</v>
      </c>
      <c r="AR172" s="236" t="s">
        <v>242</v>
      </c>
      <c r="AT172" s="236" t="s">
        <v>157</v>
      </c>
      <c r="AU172" s="236" t="s">
        <v>162</v>
      </c>
      <c r="AY172" s="17" t="s">
        <v>154</v>
      </c>
      <c r="BE172" s="237">
        <f>IF(N172="základní",J172,0)</f>
        <v>0</v>
      </c>
      <c r="BF172" s="237">
        <f>IF(N172="snížená",J172,0)</f>
        <v>0</v>
      </c>
      <c r="BG172" s="237">
        <f>IF(N172="zákl. přenesená",J172,0)</f>
        <v>0</v>
      </c>
      <c r="BH172" s="237">
        <f>IF(N172="sníž. přenesená",J172,0)</f>
        <v>0</v>
      </c>
      <c r="BI172" s="237">
        <f>IF(N172="nulová",J172,0)</f>
        <v>0</v>
      </c>
      <c r="BJ172" s="17" t="s">
        <v>162</v>
      </c>
      <c r="BK172" s="237">
        <f>ROUND(I172*H172,2)</f>
        <v>0</v>
      </c>
      <c r="BL172" s="17" t="s">
        <v>242</v>
      </c>
      <c r="BM172" s="236" t="s">
        <v>1584</v>
      </c>
    </row>
    <row r="173" s="1" customFormat="1" ht="16.5" customHeight="1">
      <c r="B173" s="39"/>
      <c r="C173" s="225" t="s">
        <v>442</v>
      </c>
      <c r="D173" s="225" t="s">
        <v>157</v>
      </c>
      <c r="E173" s="226" t="s">
        <v>1585</v>
      </c>
      <c r="F173" s="227" t="s">
        <v>1586</v>
      </c>
      <c r="G173" s="228" t="s">
        <v>455</v>
      </c>
      <c r="H173" s="229">
        <v>1</v>
      </c>
      <c r="I173" s="230"/>
      <c r="J173" s="231">
        <f>ROUND(I173*H173,2)</f>
        <v>0</v>
      </c>
      <c r="K173" s="227" t="s">
        <v>168</v>
      </c>
      <c r="L173" s="44"/>
      <c r="M173" s="232" t="s">
        <v>1</v>
      </c>
      <c r="N173" s="233" t="s">
        <v>45</v>
      </c>
      <c r="O173" s="87"/>
      <c r="P173" s="234">
        <f>O173*H173</f>
        <v>0</v>
      </c>
      <c r="Q173" s="234">
        <v>0.00014999999999999999</v>
      </c>
      <c r="R173" s="234">
        <f>Q173*H173</f>
        <v>0.00014999999999999999</v>
      </c>
      <c r="S173" s="234">
        <v>0</v>
      </c>
      <c r="T173" s="235">
        <f>S173*H173</f>
        <v>0</v>
      </c>
      <c r="AR173" s="236" t="s">
        <v>242</v>
      </c>
      <c r="AT173" s="236" t="s">
        <v>157</v>
      </c>
      <c r="AU173" s="236" t="s">
        <v>162</v>
      </c>
      <c r="AY173" s="17" t="s">
        <v>154</v>
      </c>
      <c r="BE173" s="237">
        <f>IF(N173="základní",J173,0)</f>
        <v>0</v>
      </c>
      <c r="BF173" s="237">
        <f>IF(N173="snížená",J173,0)</f>
        <v>0</v>
      </c>
      <c r="BG173" s="237">
        <f>IF(N173="zákl. přenesená",J173,0)</f>
        <v>0</v>
      </c>
      <c r="BH173" s="237">
        <f>IF(N173="sníž. přenesená",J173,0)</f>
        <v>0</v>
      </c>
      <c r="BI173" s="237">
        <f>IF(N173="nulová",J173,0)</f>
        <v>0</v>
      </c>
      <c r="BJ173" s="17" t="s">
        <v>162</v>
      </c>
      <c r="BK173" s="237">
        <f>ROUND(I173*H173,2)</f>
        <v>0</v>
      </c>
      <c r="BL173" s="17" t="s">
        <v>242</v>
      </c>
      <c r="BM173" s="236" t="s">
        <v>1587</v>
      </c>
    </row>
    <row r="174" s="1" customFormat="1" ht="16.5" customHeight="1">
      <c r="B174" s="39"/>
      <c r="C174" s="225" t="s">
        <v>447</v>
      </c>
      <c r="D174" s="225" t="s">
        <v>157</v>
      </c>
      <c r="E174" s="226" t="s">
        <v>1588</v>
      </c>
      <c r="F174" s="227" t="s">
        <v>1589</v>
      </c>
      <c r="G174" s="228" t="s">
        <v>455</v>
      </c>
      <c r="H174" s="229">
        <v>1</v>
      </c>
      <c r="I174" s="230"/>
      <c r="J174" s="231">
        <f>ROUND(I174*H174,2)</f>
        <v>0</v>
      </c>
      <c r="K174" s="227" t="s">
        <v>168</v>
      </c>
      <c r="L174" s="44"/>
      <c r="M174" s="232" t="s">
        <v>1</v>
      </c>
      <c r="N174" s="233" t="s">
        <v>45</v>
      </c>
      <c r="O174" s="87"/>
      <c r="P174" s="234">
        <f>O174*H174</f>
        <v>0</v>
      </c>
      <c r="Q174" s="234">
        <v>0.00050000000000000001</v>
      </c>
      <c r="R174" s="234">
        <f>Q174*H174</f>
        <v>0.00050000000000000001</v>
      </c>
      <c r="S174" s="234">
        <v>0</v>
      </c>
      <c r="T174" s="235">
        <f>S174*H174</f>
        <v>0</v>
      </c>
      <c r="AR174" s="236" t="s">
        <v>242</v>
      </c>
      <c r="AT174" s="236" t="s">
        <v>157</v>
      </c>
      <c r="AU174" s="236" t="s">
        <v>162</v>
      </c>
      <c r="AY174" s="17" t="s">
        <v>154</v>
      </c>
      <c r="BE174" s="237">
        <f>IF(N174="základní",J174,0)</f>
        <v>0</v>
      </c>
      <c r="BF174" s="237">
        <f>IF(N174="snížená",J174,0)</f>
        <v>0</v>
      </c>
      <c r="BG174" s="237">
        <f>IF(N174="zákl. přenesená",J174,0)</f>
        <v>0</v>
      </c>
      <c r="BH174" s="237">
        <f>IF(N174="sníž. přenesená",J174,0)</f>
        <v>0</v>
      </c>
      <c r="BI174" s="237">
        <f>IF(N174="nulová",J174,0)</f>
        <v>0</v>
      </c>
      <c r="BJ174" s="17" t="s">
        <v>162</v>
      </c>
      <c r="BK174" s="237">
        <f>ROUND(I174*H174,2)</f>
        <v>0</v>
      </c>
      <c r="BL174" s="17" t="s">
        <v>242</v>
      </c>
      <c r="BM174" s="236" t="s">
        <v>1590</v>
      </c>
    </row>
    <row r="175" s="1" customFormat="1" ht="24" customHeight="1">
      <c r="B175" s="39"/>
      <c r="C175" s="225" t="s">
        <v>452</v>
      </c>
      <c r="D175" s="225" t="s">
        <v>157</v>
      </c>
      <c r="E175" s="226" t="s">
        <v>1591</v>
      </c>
      <c r="F175" s="227" t="s">
        <v>1592</v>
      </c>
      <c r="G175" s="228" t="s">
        <v>688</v>
      </c>
      <c r="H175" s="292"/>
      <c r="I175" s="230"/>
      <c r="J175" s="231">
        <f>ROUND(I175*H175,2)</f>
        <v>0</v>
      </c>
      <c r="K175" s="227" t="s">
        <v>168</v>
      </c>
      <c r="L175" s="44"/>
      <c r="M175" s="232" t="s">
        <v>1</v>
      </c>
      <c r="N175" s="233" t="s">
        <v>45</v>
      </c>
      <c r="O175" s="87"/>
      <c r="P175" s="234">
        <f>O175*H175</f>
        <v>0</v>
      </c>
      <c r="Q175" s="234">
        <v>0</v>
      </c>
      <c r="R175" s="234">
        <f>Q175*H175</f>
        <v>0</v>
      </c>
      <c r="S175" s="234">
        <v>0</v>
      </c>
      <c r="T175" s="235">
        <f>S175*H175</f>
        <v>0</v>
      </c>
      <c r="AR175" s="236" t="s">
        <v>242</v>
      </c>
      <c r="AT175" s="236" t="s">
        <v>157</v>
      </c>
      <c r="AU175" s="236" t="s">
        <v>162</v>
      </c>
      <c r="AY175" s="17" t="s">
        <v>154</v>
      </c>
      <c r="BE175" s="237">
        <f>IF(N175="základní",J175,0)</f>
        <v>0</v>
      </c>
      <c r="BF175" s="237">
        <f>IF(N175="snížená",J175,0)</f>
        <v>0</v>
      </c>
      <c r="BG175" s="237">
        <f>IF(N175="zákl. přenesená",J175,0)</f>
        <v>0</v>
      </c>
      <c r="BH175" s="237">
        <f>IF(N175="sníž. přenesená",J175,0)</f>
        <v>0</v>
      </c>
      <c r="BI175" s="237">
        <f>IF(N175="nulová",J175,0)</f>
        <v>0</v>
      </c>
      <c r="BJ175" s="17" t="s">
        <v>162</v>
      </c>
      <c r="BK175" s="237">
        <f>ROUND(I175*H175,2)</f>
        <v>0</v>
      </c>
      <c r="BL175" s="17" t="s">
        <v>242</v>
      </c>
      <c r="BM175" s="236" t="s">
        <v>1593</v>
      </c>
    </row>
    <row r="176" s="11" customFormat="1" ht="22.8" customHeight="1">
      <c r="B176" s="209"/>
      <c r="C176" s="210"/>
      <c r="D176" s="211" t="s">
        <v>78</v>
      </c>
      <c r="E176" s="223" t="s">
        <v>1594</v>
      </c>
      <c r="F176" s="223" t="s">
        <v>1595</v>
      </c>
      <c r="G176" s="210"/>
      <c r="H176" s="210"/>
      <c r="I176" s="213"/>
      <c r="J176" s="224">
        <f>BK176</f>
        <v>0</v>
      </c>
      <c r="K176" s="210"/>
      <c r="L176" s="215"/>
      <c r="M176" s="216"/>
      <c r="N176" s="217"/>
      <c r="O176" s="217"/>
      <c r="P176" s="218">
        <f>SUM(P177:P180)</f>
        <v>0</v>
      </c>
      <c r="Q176" s="217"/>
      <c r="R176" s="218">
        <f>SUM(R177:R180)</f>
        <v>0.035000000000000003</v>
      </c>
      <c r="S176" s="217"/>
      <c r="T176" s="219">
        <f>SUM(T177:T180)</f>
        <v>0</v>
      </c>
      <c r="AR176" s="220" t="s">
        <v>162</v>
      </c>
      <c r="AT176" s="221" t="s">
        <v>78</v>
      </c>
      <c r="AU176" s="221" t="s">
        <v>87</v>
      </c>
      <c r="AY176" s="220" t="s">
        <v>154</v>
      </c>
      <c r="BK176" s="222">
        <f>SUM(BK177:BK180)</f>
        <v>0</v>
      </c>
    </row>
    <row r="177" s="1" customFormat="1" ht="24" customHeight="1">
      <c r="B177" s="39"/>
      <c r="C177" s="225" t="s">
        <v>457</v>
      </c>
      <c r="D177" s="225" t="s">
        <v>157</v>
      </c>
      <c r="E177" s="226" t="s">
        <v>1596</v>
      </c>
      <c r="F177" s="227" t="s">
        <v>1597</v>
      </c>
      <c r="G177" s="228" t="s">
        <v>455</v>
      </c>
      <c r="H177" s="229">
        <v>1</v>
      </c>
      <c r="I177" s="230"/>
      <c r="J177" s="231">
        <f>ROUND(I177*H177,2)</f>
        <v>0</v>
      </c>
      <c r="K177" s="227" t="s">
        <v>1</v>
      </c>
      <c r="L177" s="44"/>
      <c r="M177" s="232" t="s">
        <v>1</v>
      </c>
      <c r="N177" s="233" t="s">
        <v>45</v>
      </c>
      <c r="O177" s="87"/>
      <c r="P177" s="234">
        <f>O177*H177</f>
        <v>0</v>
      </c>
      <c r="Q177" s="234">
        <v>0.035000000000000003</v>
      </c>
      <c r="R177" s="234">
        <f>Q177*H177</f>
        <v>0.035000000000000003</v>
      </c>
      <c r="S177" s="234">
        <v>0</v>
      </c>
      <c r="T177" s="235">
        <f>S177*H177</f>
        <v>0</v>
      </c>
      <c r="AR177" s="236" t="s">
        <v>242</v>
      </c>
      <c r="AT177" s="236" t="s">
        <v>157</v>
      </c>
      <c r="AU177" s="236" t="s">
        <v>162</v>
      </c>
      <c r="AY177" s="17" t="s">
        <v>154</v>
      </c>
      <c r="BE177" s="237">
        <f>IF(N177="základní",J177,0)</f>
        <v>0</v>
      </c>
      <c r="BF177" s="237">
        <f>IF(N177="snížená",J177,0)</f>
        <v>0</v>
      </c>
      <c r="BG177" s="237">
        <f>IF(N177="zákl. přenesená",J177,0)</f>
        <v>0</v>
      </c>
      <c r="BH177" s="237">
        <f>IF(N177="sníž. přenesená",J177,0)</f>
        <v>0</v>
      </c>
      <c r="BI177" s="237">
        <f>IF(N177="nulová",J177,0)</f>
        <v>0</v>
      </c>
      <c r="BJ177" s="17" t="s">
        <v>162</v>
      </c>
      <c r="BK177" s="237">
        <f>ROUND(I177*H177,2)</f>
        <v>0</v>
      </c>
      <c r="BL177" s="17" t="s">
        <v>242</v>
      </c>
      <c r="BM177" s="236" t="s">
        <v>1598</v>
      </c>
    </row>
    <row r="178" s="1" customFormat="1" ht="16.5" customHeight="1">
      <c r="B178" s="39"/>
      <c r="C178" s="225" t="s">
        <v>461</v>
      </c>
      <c r="D178" s="225" t="s">
        <v>157</v>
      </c>
      <c r="E178" s="226" t="s">
        <v>1599</v>
      </c>
      <c r="F178" s="227" t="s">
        <v>1600</v>
      </c>
      <c r="G178" s="228" t="s">
        <v>455</v>
      </c>
      <c r="H178" s="229">
        <v>1</v>
      </c>
      <c r="I178" s="230"/>
      <c r="J178" s="231">
        <f>ROUND(I178*H178,2)</f>
        <v>0</v>
      </c>
      <c r="K178" s="227" t="s">
        <v>1</v>
      </c>
      <c r="L178" s="44"/>
      <c r="M178" s="232" t="s">
        <v>1</v>
      </c>
      <c r="N178" s="233" t="s">
        <v>45</v>
      </c>
      <c r="O178" s="87"/>
      <c r="P178" s="234">
        <f>O178*H178</f>
        <v>0</v>
      </c>
      <c r="Q178" s="234">
        <v>0</v>
      </c>
      <c r="R178" s="234">
        <f>Q178*H178</f>
        <v>0</v>
      </c>
      <c r="S178" s="234">
        <v>0</v>
      </c>
      <c r="T178" s="235">
        <f>S178*H178</f>
        <v>0</v>
      </c>
      <c r="AR178" s="236" t="s">
        <v>242</v>
      </c>
      <c r="AT178" s="236" t="s">
        <v>157</v>
      </c>
      <c r="AU178" s="236" t="s">
        <v>162</v>
      </c>
      <c r="AY178" s="17" t="s">
        <v>154</v>
      </c>
      <c r="BE178" s="237">
        <f>IF(N178="základní",J178,0)</f>
        <v>0</v>
      </c>
      <c r="BF178" s="237">
        <f>IF(N178="snížená",J178,0)</f>
        <v>0</v>
      </c>
      <c r="BG178" s="237">
        <f>IF(N178="zákl. přenesená",J178,0)</f>
        <v>0</v>
      </c>
      <c r="BH178" s="237">
        <f>IF(N178="sníž. přenesená",J178,0)</f>
        <v>0</v>
      </c>
      <c r="BI178" s="237">
        <f>IF(N178="nulová",J178,0)</f>
        <v>0</v>
      </c>
      <c r="BJ178" s="17" t="s">
        <v>162</v>
      </c>
      <c r="BK178" s="237">
        <f>ROUND(I178*H178,2)</f>
        <v>0</v>
      </c>
      <c r="BL178" s="17" t="s">
        <v>242</v>
      </c>
      <c r="BM178" s="236" t="s">
        <v>1601</v>
      </c>
    </row>
    <row r="179" s="1" customFormat="1" ht="24" customHeight="1">
      <c r="B179" s="39"/>
      <c r="C179" s="225" t="s">
        <v>465</v>
      </c>
      <c r="D179" s="225" t="s">
        <v>157</v>
      </c>
      <c r="E179" s="226" t="s">
        <v>1602</v>
      </c>
      <c r="F179" s="227" t="s">
        <v>1603</v>
      </c>
      <c r="G179" s="228" t="s">
        <v>455</v>
      </c>
      <c r="H179" s="229">
        <v>1</v>
      </c>
      <c r="I179" s="230"/>
      <c r="J179" s="231">
        <f>ROUND(I179*H179,2)</f>
        <v>0</v>
      </c>
      <c r="K179" s="227" t="s">
        <v>1</v>
      </c>
      <c r="L179" s="44"/>
      <c r="M179" s="232" t="s">
        <v>1</v>
      </c>
      <c r="N179" s="233" t="s">
        <v>45</v>
      </c>
      <c r="O179" s="87"/>
      <c r="P179" s="234">
        <f>O179*H179</f>
        <v>0</v>
      </c>
      <c r="Q179" s="234">
        <v>0</v>
      </c>
      <c r="R179" s="234">
        <f>Q179*H179</f>
        <v>0</v>
      </c>
      <c r="S179" s="234">
        <v>0</v>
      </c>
      <c r="T179" s="235">
        <f>S179*H179</f>
        <v>0</v>
      </c>
      <c r="AR179" s="236" t="s">
        <v>242</v>
      </c>
      <c r="AT179" s="236" t="s">
        <v>157</v>
      </c>
      <c r="AU179" s="236" t="s">
        <v>162</v>
      </c>
      <c r="AY179" s="17" t="s">
        <v>154</v>
      </c>
      <c r="BE179" s="237">
        <f>IF(N179="základní",J179,0)</f>
        <v>0</v>
      </c>
      <c r="BF179" s="237">
        <f>IF(N179="snížená",J179,0)</f>
        <v>0</v>
      </c>
      <c r="BG179" s="237">
        <f>IF(N179="zákl. přenesená",J179,0)</f>
        <v>0</v>
      </c>
      <c r="BH179" s="237">
        <f>IF(N179="sníž. přenesená",J179,0)</f>
        <v>0</v>
      </c>
      <c r="BI179" s="237">
        <f>IF(N179="nulová",J179,0)</f>
        <v>0</v>
      </c>
      <c r="BJ179" s="17" t="s">
        <v>162</v>
      </c>
      <c r="BK179" s="237">
        <f>ROUND(I179*H179,2)</f>
        <v>0</v>
      </c>
      <c r="BL179" s="17" t="s">
        <v>242</v>
      </c>
      <c r="BM179" s="236" t="s">
        <v>1604</v>
      </c>
    </row>
    <row r="180" s="1" customFormat="1" ht="24" customHeight="1">
      <c r="B180" s="39"/>
      <c r="C180" s="225" t="s">
        <v>469</v>
      </c>
      <c r="D180" s="225" t="s">
        <v>157</v>
      </c>
      <c r="E180" s="226" t="s">
        <v>1605</v>
      </c>
      <c r="F180" s="227" t="s">
        <v>1606</v>
      </c>
      <c r="G180" s="228" t="s">
        <v>688</v>
      </c>
      <c r="H180" s="292"/>
      <c r="I180" s="230"/>
      <c r="J180" s="231">
        <f>ROUND(I180*H180,2)</f>
        <v>0</v>
      </c>
      <c r="K180" s="227" t="s">
        <v>168</v>
      </c>
      <c r="L180" s="44"/>
      <c r="M180" s="232" t="s">
        <v>1</v>
      </c>
      <c r="N180" s="233" t="s">
        <v>45</v>
      </c>
      <c r="O180" s="87"/>
      <c r="P180" s="234">
        <f>O180*H180</f>
        <v>0</v>
      </c>
      <c r="Q180" s="234">
        <v>0</v>
      </c>
      <c r="R180" s="234">
        <f>Q180*H180</f>
        <v>0</v>
      </c>
      <c r="S180" s="234">
        <v>0</v>
      </c>
      <c r="T180" s="235">
        <f>S180*H180</f>
        <v>0</v>
      </c>
      <c r="AR180" s="236" t="s">
        <v>242</v>
      </c>
      <c r="AT180" s="236" t="s">
        <v>157</v>
      </c>
      <c r="AU180" s="236" t="s">
        <v>162</v>
      </c>
      <c r="AY180" s="17" t="s">
        <v>154</v>
      </c>
      <c r="BE180" s="237">
        <f>IF(N180="základní",J180,0)</f>
        <v>0</v>
      </c>
      <c r="BF180" s="237">
        <f>IF(N180="snížená",J180,0)</f>
        <v>0</v>
      </c>
      <c r="BG180" s="237">
        <f>IF(N180="zákl. přenesená",J180,0)</f>
        <v>0</v>
      </c>
      <c r="BH180" s="237">
        <f>IF(N180="sníž. přenesená",J180,0)</f>
        <v>0</v>
      </c>
      <c r="BI180" s="237">
        <f>IF(N180="nulová",J180,0)</f>
        <v>0</v>
      </c>
      <c r="BJ180" s="17" t="s">
        <v>162</v>
      </c>
      <c r="BK180" s="237">
        <f>ROUND(I180*H180,2)</f>
        <v>0</v>
      </c>
      <c r="BL180" s="17" t="s">
        <v>242</v>
      </c>
      <c r="BM180" s="236" t="s">
        <v>1607</v>
      </c>
    </row>
    <row r="181" s="11" customFormat="1" ht="22.8" customHeight="1">
      <c r="B181" s="209"/>
      <c r="C181" s="210"/>
      <c r="D181" s="211" t="s">
        <v>78</v>
      </c>
      <c r="E181" s="223" t="s">
        <v>1608</v>
      </c>
      <c r="F181" s="223" t="s">
        <v>1609</v>
      </c>
      <c r="G181" s="210"/>
      <c r="H181" s="210"/>
      <c r="I181" s="213"/>
      <c r="J181" s="224">
        <f>BK181</f>
        <v>0</v>
      </c>
      <c r="K181" s="210"/>
      <c r="L181" s="215"/>
      <c r="M181" s="216"/>
      <c r="N181" s="217"/>
      <c r="O181" s="217"/>
      <c r="P181" s="218">
        <f>SUM(P182:P188)</f>
        <v>0</v>
      </c>
      <c r="Q181" s="217"/>
      <c r="R181" s="218">
        <f>SUM(R182:R188)</f>
        <v>0.083299999999999999</v>
      </c>
      <c r="S181" s="217"/>
      <c r="T181" s="219">
        <f>SUM(T182:T188)</f>
        <v>0</v>
      </c>
      <c r="AR181" s="220" t="s">
        <v>162</v>
      </c>
      <c r="AT181" s="221" t="s">
        <v>78</v>
      </c>
      <c r="AU181" s="221" t="s">
        <v>87</v>
      </c>
      <c r="AY181" s="220" t="s">
        <v>154</v>
      </c>
      <c r="BK181" s="222">
        <f>SUM(BK182:BK188)</f>
        <v>0</v>
      </c>
    </row>
    <row r="182" s="1" customFormat="1" ht="24" customHeight="1">
      <c r="B182" s="39"/>
      <c r="C182" s="225" t="s">
        <v>474</v>
      </c>
      <c r="D182" s="225" t="s">
        <v>157</v>
      </c>
      <c r="E182" s="226" t="s">
        <v>1610</v>
      </c>
      <c r="F182" s="227" t="s">
        <v>1611</v>
      </c>
      <c r="G182" s="228" t="s">
        <v>204</v>
      </c>
      <c r="H182" s="229">
        <v>70</v>
      </c>
      <c r="I182" s="230"/>
      <c r="J182" s="231">
        <f>ROUND(I182*H182,2)</f>
        <v>0</v>
      </c>
      <c r="K182" s="227" t="s">
        <v>168</v>
      </c>
      <c r="L182" s="44"/>
      <c r="M182" s="232" t="s">
        <v>1</v>
      </c>
      <c r="N182" s="233" t="s">
        <v>45</v>
      </c>
      <c r="O182" s="87"/>
      <c r="P182" s="234">
        <f>O182*H182</f>
        <v>0</v>
      </c>
      <c r="Q182" s="234">
        <v>0.00046999999999999999</v>
      </c>
      <c r="R182" s="234">
        <f>Q182*H182</f>
        <v>0.032899999999999999</v>
      </c>
      <c r="S182" s="234">
        <v>0</v>
      </c>
      <c r="T182" s="235">
        <f>S182*H182</f>
        <v>0</v>
      </c>
      <c r="AR182" s="236" t="s">
        <v>242</v>
      </c>
      <c r="AT182" s="236" t="s">
        <v>157</v>
      </c>
      <c r="AU182" s="236" t="s">
        <v>162</v>
      </c>
      <c r="AY182" s="17" t="s">
        <v>154</v>
      </c>
      <c r="BE182" s="237">
        <f>IF(N182="základní",J182,0)</f>
        <v>0</v>
      </c>
      <c r="BF182" s="237">
        <f>IF(N182="snížená",J182,0)</f>
        <v>0</v>
      </c>
      <c r="BG182" s="237">
        <f>IF(N182="zákl. přenesená",J182,0)</f>
        <v>0</v>
      </c>
      <c r="BH182" s="237">
        <f>IF(N182="sníž. přenesená",J182,0)</f>
        <v>0</v>
      </c>
      <c r="BI182" s="237">
        <f>IF(N182="nulová",J182,0)</f>
        <v>0</v>
      </c>
      <c r="BJ182" s="17" t="s">
        <v>162</v>
      </c>
      <c r="BK182" s="237">
        <f>ROUND(I182*H182,2)</f>
        <v>0</v>
      </c>
      <c r="BL182" s="17" t="s">
        <v>242</v>
      </c>
      <c r="BM182" s="236" t="s">
        <v>1612</v>
      </c>
    </row>
    <row r="183" s="1" customFormat="1" ht="24" customHeight="1">
      <c r="B183" s="39"/>
      <c r="C183" s="225" t="s">
        <v>478</v>
      </c>
      <c r="D183" s="225" t="s">
        <v>157</v>
      </c>
      <c r="E183" s="226" t="s">
        <v>1613</v>
      </c>
      <c r="F183" s="227" t="s">
        <v>1614</v>
      </c>
      <c r="G183" s="228" t="s">
        <v>204</v>
      </c>
      <c r="H183" s="229">
        <v>6</v>
      </c>
      <c r="I183" s="230"/>
      <c r="J183" s="231">
        <f>ROUND(I183*H183,2)</f>
        <v>0</v>
      </c>
      <c r="K183" s="227" t="s">
        <v>168</v>
      </c>
      <c r="L183" s="44"/>
      <c r="M183" s="232" t="s">
        <v>1</v>
      </c>
      <c r="N183" s="233" t="s">
        <v>45</v>
      </c>
      <c r="O183" s="87"/>
      <c r="P183" s="234">
        <f>O183*H183</f>
        <v>0</v>
      </c>
      <c r="Q183" s="234">
        <v>0.00072000000000000005</v>
      </c>
      <c r="R183" s="234">
        <f>Q183*H183</f>
        <v>0.0043200000000000001</v>
      </c>
      <c r="S183" s="234">
        <v>0</v>
      </c>
      <c r="T183" s="235">
        <f>S183*H183</f>
        <v>0</v>
      </c>
      <c r="AR183" s="236" t="s">
        <v>242</v>
      </c>
      <c r="AT183" s="236" t="s">
        <v>157</v>
      </c>
      <c r="AU183" s="236" t="s">
        <v>162</v>
      </c>
      <c r="AY183" s="17" t="s">
        <v>154</v>
      </c>
      <c r="BE183" s="237">
        <f>IF(N183="základní",J183,0)</f>
        <v>0</v>
      </c>
      <c r="BF183" s="237">
        <f>IF(N183="snížená",J183,0)</f>
        <v>0</v>
      </c>
      <c r="BG183" s="237">
        <f>IF(N183="zákl. přenesená",J183,0)</f>
        <v>0</v>
      </c>
      <c r="BH183" s="237">
        <f>IF(N183="sníž. přenesená",J183,0)</f>
        <v>0</v>
      </c>
      <c r="BI183" s="237">
        <f>IF(N183="nulová",J183,0)</f>
        <v>0</v>
      </c>
      <c r="BJ183" s="17" t="s">
        <v>162</v>
      </c>
      <c r="BK183" s="237">
        <f>ROUND(I183*H183,2)</f>
        <v>0</v>
      </c>
      <c r="BL183" s="17" t="s">
        <v>242</v>
      </c>
      <c r="BM183" s="236" t="s">
        <v>1615</v>
      </c>
    </row>
    <row r="184" s="1" customFormat="1" ht="24" customHeight="1">
      <c r="B184" s="39"/>
      <c r="C184" s="225" t="s">
        <v>483</v>
      </c>
      <c r="D184" s="225" t="s">
        <v>157</v>
      </c>
      <c r="E184" s="226" t="s">
        <v>1616</v>
      </c>
      <c r="F184" s="227" t="s">
        <v>1617</v>
      </c>
      <c r="G184" s="228" t="s">
        <v>204</v>
      </c>
      <c r="H184" s="229">
        <v>20</v>
      </c>
      <c r="I184" s="230"/>
      <c r="J184" s="231">
        <f>ROUND(I184*H184,2)</f>
        <v>0</v>
      </c>
      <c r="K184" s="227" t="s">
        <v>168</v>
      </c>
      <c r="L184" s="44"/>
      <c r="M184" s="232" t="s">
        <v>1</v>
      </c>
      <c r="N184" s="233" t="s">
        <v>45</v>
      </c>
      <c r="O184" s="87"/>
      <c r="P184" s="234">
        <f>O184*H184</f>
        <v>0</v>
      </c>
      <c r="Q184" s="234">
        <v>0.00071000000000000002</v>
      </c>
      <c r="R184" s="234">
        <f>Q184*H184</f>
        <v>0.014200000000000001</v>
      </c>
      <c r="S184" s="234">
        <v>0</v>
      </c>
      <c r="T184" s="235">
        <f>S184*H184</f>
        <v>0</v>
      </c>
      <c r="AR184" s="236" t="s">
        <v>242</v>
      </c>
      <c r="AT184" s="236" t="s">
        <v>157</v>
      </c>
      <c r="AU184" s="236" t="s">
        <v>162</v>
      </c>
      <c r="AY184" s="17" t="s">
        <v>154</v>
      </c>
      <c r="BE184" s="237">
        <f>IF(N184="základní",J184,0)</f>
        <v>0</v>
      </c>
      <c r="BF184" s="237">
        <f>IF(N184="snížená",J184,0)</f>
        <v>0</v>
      </c>
      <c r="BG184" s="237">
        <f>IF(N184="zákl. přenesená",J184,0)</f>
        <v>0</v>
      </c>
      <c r="BH184" s="237">
        <f>IF(N184="sníž. přenesená",J184,0)</f>
        <v>0</v>
      </c>
      <c r="BI184" s="237">
        <f>IF(N184="nulová",J184,0)</f>
        <v>0</v>
      </c>
      <c r="BJ184" s="17" t="s">
        <v>162</v>
      </c>
      <c r="BK184" s="237">
        <f>ROUND(I184*H184,2)</f>
        <v>0</v>
      </c>
      <c r="BL184" s="17" t="s">
        <v>242</v>
      </c>
      <c r="BM184" s="236" t="s">
        <v>1618</v>
      </c>
    </row>
    <row r="185" s="1" customFormat="1" ht="24" customHeight="1">
      <c r="B185" s="39"/>
      <c r="C185" s="225" t="s">
        <v>488</v>
      </c>
      <c r="D185" s="225" t="s">
        <v>157</v>
      </c>
      <c r="E185" s="226" t="s">
        <v>1619</v>
      </c>
      <c r="F185" s="227" t="s">
        <v>1620</v>
      </c>
      <c r="G185" s="228" t="s">
        <v>204</v>
      </c>
      <c r="H185" s="229">
        <v>10</v>
      </c>
      <c r="I185" s="230"/>
      <c r="J185" s="231">
        <f>ROUND(I185*H185,2)</f>
        <v>0</v>
      </c>
      <c r="K185" s="227" t="s">
        <v>168</v>
      </c>
      <c r="L185" s="44"/>
      <c r="M185" s="232" t="s">
        <v>1</v>
      </c>
      <c r="N185" s="233" t="s">
        <v>45</v>
      </c>
      <c r="O185" s="87"/>
      <c r="P185" s="234">
        <f>O185*H185</f>
        <v>0</v>
      </c>
      <c r="Q185" s="234">
        <v>0.0012800000000000001</v>
      </c>
      <c r="R185" s="234">
        <f>Q185*H185</f>
        <v>0.012800000000000001</v>
      </c>
      <c r="S185" s="234">
        <v>0</v>
      </c>
      <c r="T185" s="235">
        <f>S185*H185</f>
        <v>0</v>
      </c>
      <c r="AR185" s="236" t="s">
        <v>242</v>
      </c>
      <c r="AT185" s="236" t="s">
        <v>157</v>
      </c>
      <c r="AU185" s="236" t="s">
        <v>162</v>
      </c>
      <c r="AY185" s="17" t="s">
        <v>154</v>
      </c>
      <c r="BE185" s="237">
        <f>IF(N185="základní",J185,0)</f>
        <v>0</v>
      </c>
      <c r="BF185" s="237">
        <f>IF(N185="snížená",J185,0)</f>
        <v>0</v>
      </c>
      <c r="BG185" s="237">
        <f>IF(N185="zákl. přenesená",J185,0)</f>
        <v>0</v>
      </c>
      <c r="BH185" s="237">
        <f>IF(N185="sníž. přenesená",J185,0)</f>
        <v>0</v>
      </c>
      <c r="BI185" s="237">
        <f>IF(N185="nulová",J185,0)</f>
        <v>0</v>
      </c>
      <c r="BJ185" s="17" t="s">
        <v>162</v>
      </c>
      <c r="BK185" s="237">
        <f>ROUND(I185*H185,2)</f>
        <v>0</v>
      </c>
      <c r="BL185" s="17" t="s">
        <v>242</v>
      </c>
      <c r="BM185" s="236" t="s">
        <v>1621</v>
      </c>
    </row>
    <row r="186" s="1" customFormat="1" ht="16.5" customHeight="1">
      <c r="B186" s="39"/>
      <c r="C186" s="225" t="s">
        <v>493</v>
      </c>
      <c r="D186" s="225" t="s">
        <v>157</v>
      </c>
      <c r="E186" s="226" t="s">
        <v>1622</v>
      </c>
      <c r="F186" s="227" t="s">
        <v>1623</v>
      </c>
      <c r="G186" s="228" t="s">
        <v>204</v>
      </c>
      <c r="H186" s="229">
        <v>106</v>
      </c>
      <c r="I186" s="230"/>
      <c r="J186" s="231">
        <f>ROUND(I186*H186,2)</f>
        <v>0</v>
      </c>
      <c r="K186" s="227" t="s">
        <v>168</v>
      </c>
      <c r="L186" s="44"/>
      <c r="M186" s="232" t="s">
        <v>1</v>
      </c>
      <c r="N186" s="233" t="s">
        <v>45</v>
      </c>
      <c r="O186" s="87"/>
      <c r="P186" s="234">
        <f>O186*H186</f>
        <v>0</v>
      </c>
      <c r="Q186" s="234">
        <v>0</v>
      </c>
      <c r="R186" s="234">
        <f>Q186*H186</f>
        <v>0</v>
      </c>
      <c r="S186" s="234">
        <v>0</v>
      </c>
      <c r="T186" s="235">
        <f>S186*H186</f>
        <v>0</v>
      </c>
      <c r="AR186" s="236" t="s">
        <v>242</v>
      </c>
      <c r="AT186" s="236" t="s">
        <v>157</v>
      </c>
      <c r="AU186" s="236" t="s">
        <v>162</v>
      </c>
      <c r="AY186" s="17" t="s">
        <v>154</v>
      </c>
      <c r="BE186" s="237">
        <f>IF(N186="základní",J186,0)</f>
        <v>0</v>
      </c>
      <c r="BF186" s="237">
        <f>IF(N186="snížená",J186,0)</f>
        <v>0</v>
      </c>
      <c r="BG186" s="237">
        <f>IF(N186="zákl. přenesená",J186,0)</f>
        <v>0</v>
      </c>
      <c r="BH186" s="237">
        <f>IF(N186="sníž. přenesená",J186,0)</f>
        <v>0</v>
      </c>
      <c r="BI186" s="237">
        <f>IF(N186="nulová",J186,0)</f>
        <v>0</v>
      </c>
      <c r="BJ186" s="17" t="s">
        <v>162</v>
      </c>
      <c r="BK186" s="237">
        <f>ROUND(I186*H186,2)</f>
        <v>0</v>
      </c>
      <c r="BL186" s="17" t="s">
        <v>242</v>
      </c>
      <c r="BM186" s="236" t="s">
        <v>1624</v>
      </c>
    </row>
    <row r="187" s="1" customFormat="1" ht="24" customHeight="1">
      <c r="B187" s="39"/>
      <c r="C187" s="225" t="s">
        <v>498</v>
      </c>
      <c r="D187" s="225" t="s">
        <v>157</v>
      </c>
      <c r="E187" s="226" t="s">
        <v>1625</v>
      </c>
      <c r="F187" s="227" t="s">
        <v>1626</v>
      </c>
      <c r="G187" s="228" t="s">
        <v>204</v>
      </c>
      <c r="H187" s="229">
        <v>106</v>
      </c>
      <c r="I187" s="230"/>
      <c r="J187" s="231">
        <f>ROUND(I187*H187,2)</f>
        <v>0</v>
      </c>
      <c r="K187" s="227" t="s">
        <v>168</v>
      </c>
      <c r="L187" s="44"/>
      <c r="M187" s="232" t="s">
        <v>1</v>
      </c>
      <c r="N187" s="233" t="s">
        <v>45</v>
      </c>
      <c r="O187" s="87"/>
      <c r="P187" s="234">
        <f>O187*H187</f>
        <v>0</v>
      </c>
      <c r="Q187" s="234">
        <v>0.00018000000000000001</v>
      </c>
      <c r="R187" s="234">
        <f>Q187*H187</f>
        <v>0.01908</v>
      </c>
      <c r="S187" s="234">
        <v>0</v>
      </c>
      <c r="T187" s="235">
        <f>S187*H187</f>
        <v>0</v>
      </c>
      <c r="AR187" s="236" t="s">
        <v>242</v>
      </c>
      <c r="AT187" s="236" t="s">
        <v>157</v>
      </c>
      <c r="AU187" s="236" t="s">
        <v>162</v>
      </c>
      <c r="AY187" s="17" t="s">
        <v>154</v>
      </c>
      <c r="BE187" s="237">
        <f>IF(N187="základní",J187,0)</f>
        <v>0</v>
      </c>
      <c r="BF187" s="237">
        <f>IF(N187="snížená",J187,0)</f>
        <v>0</v>
      </c>
      <c r="BG187" s="237">
        <f>IF(N187="zákl. přenesená",J187,0)</f>
        <v>0</v>
      </c>
      <c r="BH187" s="237">
        <f>IF(N187="sníž. přenesená",J187,0)</f>
        <v>0</v>
      </c>
      <c r="BI187" s="237">
        <f>IF(N187="nulová",J187,0)</f>
        <v>0</v>
      </c>
      <c r="BJ187" s="17" t="s">
        <v>162</v>
      </c>
      <c r="BK187" s="237">
        <f>ROUND(I187*H187,2)</f>
        <v>0</v>
      </c>
      <c r="BL187" s="17" t="s">
        <v>242</v>
      </c>
      <c r="BM187" s="236" t="s">
        <v>1627</v>
      </c>
    </row>
    <row r="188" s="1" customFormat="1" ht="24" customHeight="1">
      <c r="B188" s="39"/>
      <c r="C188" s="225" t="s">
        <v>503</v>
      </c>
      <c r="D188" s="225" t="s">
        <v>157</v>
      </c>
      <c r="E188" s="226" t="s">
        <v>1628</v>
      </c>
      <c r="F188" s="227" t="s">
        <v>1629</v>
      </c>
      <c r="G188" s="228" t="s">
        <v>688</v>
      </c>
      <c r="H188" s="292"/>
      <c r="I188" s="230"/>
      <c r="J188" s="231">
        <f>ROUND(I188*H188,2)</f>
        <v>0</v>
      </c>
      <c r="K188" s="227" t="s">
        <v>168</v>
      </c>
      <c r="L188" s="44"/>
      <c r="M188" s="232" t="s">
        <v>1</v>
      </c>
      <c r="N188" s="233" t="s">
        <v>45</v>
      </c>
      <c r="O188" s="87"/>
      <c r="P188" s="234">
        <f>O188*H188</f>
        <v>0</v>
      </c>
      <c r="Q188" s="234">
        <v>0</v>
      </c>
      <c r="R188" s="234">
        <f>Q188*H188</f>
        <v>0</v>
      </c>
      <c r="S188" s="234">
        <v>0</v>
      </c>
      <c r="T188" s="235">
        <f>S188*H188</f>
        <v>0</v>
      </c>
      <c r="AR188" s="236" t="s">
        <v>242</v>
      </c>
      <c r="AT188" s="236" t="s">
        <v>157</v>
      </c>
      <c r="AU188" s="236" t="s">
        <v>162</v>
      </c>
      <c r="AY188" s="17" t="s">
        <v>154</v>
      </c>
      <c r="BE188" s="237">
        <f>IF(N188="základní",J188,0)</f>
        <v>0</v>
      </c>
      <c r="BF188" s="237">
        <f>IF(N188="snížená",J188,0)</f>
        <v>0</v>
      </c>
      <c r="BG188" s="237">
        <f>IF(N188="zákl. přenesená",J188,0)</f>
        <v>0</v>
      </c>
      <c r="BH188" s="237">
        <f>IF(N188="sníž. přenesená",J188,0)</f>
        <v>0</v>
      </c>
      <c r="BI188" s="237">
        <f>IF(N188="nulová",J188,0)</f>
        <v>0</v>
      </c>
      <c r="BJ188" s="17" t="s">
        <v>162</v>
      </c>
      <c r="BK188" s="237">
        <f>ROUND(I188*H188,2)</f>
        <v>0</v>
      </c>
      <c r="BL188" s="17" t="s">
        <v>242</v>
      </c>
      <c r="BM188" s="236" t="s">
        <v>1630</v>
      </c>
    </row>
    <row r="189" s="11" customFormat="1" ht="22.8" customHeight="1">
      <c r="B189" s="209"/>
      <c r="C189" s="210"/>
      <c r="D189" s="211" t="s">
        <v>78</v>
      </c>
      <c r="E189" s="223" t="s">
        <v>1631</v>
      </c>
      <c r="F189" s="223" t="s">
        <v>1632</v>
      </c>
      <c r="G189" s="210"/>
      <c r="H189" s="210"/>
      <c r="I189" s="213"/>
      <c r="J189" s="224">
        <f>BK189</f>
        <v>0</v>
      </c>
      <c r="K189" s="210"/>
      <c r="L189" s="215"/>
      <c r="M189" s="216"/>
      <c r="N189" s="217"/>
      <c r="O189" s="217"/>
      <c r="P189" s="218">
        <f>SUM(P190:P198)</f>
        <v>0</v>
      </c>
      <c r="Q189" s="217"/>
      <c r="R189" s="218">
        <f>SUM(R190:R198)</f>
        <v>0.0095899999999999996</v>
      </c>
      <c r="S189" s="217"/>
      <c r="T189" s="219">
        <f>SUM(T190:T198)</f>
        <v>0</v>
      </c>
      <c r="AR189" s="220" t="s">
        <v>162</v>
      </c>
      <c r="AT189" s="221" t="s">
        <v>78</v>
      </c>
      <c r="AU189" s="221" t="s">
        <v>87</v>
      </c>
      <c r="AY189" s="220" t="s">
        <v>154</v>
      </c>
      <c r="BK189" s="222">
        <f>SUM(BK190:BK198)</f>
        <v>0</v>
      </c>
    </row>
    <row r="190" s="1" customFormat="1" ht="16.5" customHeight="1">
      <c r="B190" s="39"/>
      <c r="C190" s="225" t="s">
        <v>508</v>
      </c>
      <c r="D190" s="225" t="s">
        <v>157</v>
      </c>
      <c r="E190" s="226" t="s">
        <v>1633</v>
      </c>
      <c r="F190" s="227" t="s">
        <v>1634</v>
      </c>
      <c r="G190" s="228" t="s">
        <v>455</v>
      </c>
      <c r="H190" s="229">
        <v>6</v>
      </c>
      <c r="I190" s="230"/>
      <c r="J190" s="231">
        <f>ROUND(I190*H190,2)</f>
        <v>0</v>
      </c>
      <c r="K190" s="227" t="s">
        <v>1</v>
      </c>
      <c r="L190" s="44"/>
      <c r="M190" s="232" t="s">
        <v>1</v>
      </c>
      <c r="N190" s="233" t="s">
        <v>45</v>
      </c>
      <c r="O190" s="87"/>
      <c r="P190" s="234">
        <f>O190*H190</f>
        <v>0</v>
      </c>
      <c r="Q190" s="234">
        <v>0.00027</v>
      </c>
      <c r="R190" s="234">
        <f>Q190*H190</f>
        <v>0.0016199999999999999</v>
      </c>
      <c r="S190" s="234">
        <v>0</v>
      </c>
      <c r="T190" s="235">
        <f>S190*H190</f>
        <v>0</v>
      </c>
      <c r="AR190" s="236" t="s">
        <v>242</v>
      </c>
      <c r="AT190" s="236" t="s">
        <v>157</v>
      </c>
      <c r="AU190" s="236" t="s">
        <v>162</v>
      </c>
      <c r="AY190" s="17" t="s">
        <v>154</v>
      </c>
      <c r="BE190" s="237">
        <f>IF(N190="základní",J190,0)</f>
        <v>0</v>
      </c>
      <c r="BF190" s="237">
        <f>IF(N190="snížená",J190,0)</f>
        <v>0</v>
      </c>
      <c r="BG190" s="237">
        <f>IF(N190="zákl. přenesená",J190,0)</f>
        <v>0</v>
      </c>
      <c r="BH190" s="237">
        <f>IF(N190="sníž. přenesená",J190,0)</f>
        <v>0</v>
      </c>
      <c r="BI190" s="237">
        <f>IF(N190="nulová",J190,0)</f>
        <v>0</v>
      </c>
      <c r="BJ190" s="17" t="s">
        <v>162</v>
      </c>
      <c r="BK190" s="237">
        <f>ROUND(I190*H190,2)</f>
        <v>0</v>
      </c>
      <c r="BL190" s="17" t="s">
        <v>242</v>
      </c>
      <c r="BM190" s="236" t="s">
        <v>1635</v>
      </c>
    </row>
    <row r="191" s="1" customFormat="1" ht="16.5" customHeight="1">
      <c r="B191" s="39"/>
      <c r="C191" s="225" t="s">
        <v>513</v>
      </c>
      <c r="D191" s="225" t="s">
        <v>157</v>
      </c>
      <c r="E191" s="226" t="s">
        <v>1636</v>
      </c>
      <c r="F191" s="227" t="s">
        <v>1637</v>
      </c>
      <c r="G191" s="228" t="s">
        <v>160</v>
      </c>
      <c r="H191" s="229">
        <v>2</v>
      </c>
      <c r="I191" s="230"/>
      <c r="J191" s="231">
        <f>ROUND(I191*H191,2)</f>
        <v>0</v>
      </c>
      <c r="K191" s="227" t="s">
        <v>1</v>
      </c>
      <c r="L191" s="44"/>
      <c r="M191" s="232" t="s">
        <v>1</v>
      </c>
      <c r="N191" s="233" t="s">
        <v>45</v>
      </c>
      <c r="O191" s="87"/>
      <c r="P191" s="234">
        <f>O191*H191</f>
        <v>0</v>
      </c>
      <c r="Q191" s="234">
        <v>0.00029</v>
      </c>
      <c r="R191" s="234">
        <f>Q191*H191</f>
        <v>0.00058</v>
      </c>
      <c r="S191" s="234">
        <v>0</v>
      </c>
      <c r="T191" s="235">
        <f>S191*H191</f>
        <v>0</v>
      </c>
      <c r="AR191" s="236" t="s">
        <v>242</v>
      </c>
      <c r="AT191" s="236" t="s">
        <v>157</v>
      </c>
      <c r="AU191" s="236" t="s">
        <v>162</v>
      </c>
      <c r="AY191" s="17" t="s">
        <v>154</v>
      </c>
      <c r="BE191" s="237">
        <f>IF(N191="základní",J191,0)</f>
        <v>0</v>
      </c>
      <c r="BF191" s="237">
        <f>IF(N191="snížená",J191,0)</f>
        <v>0</v>
      </c>
      <c r="BG191" s="237">
        <f>IF(N191="zákl. přenesená",J191,0)</f>
        <v>0</v>
      </c>
      <c r="BH191" s="237">
        <f>IF(N191="sníž. přenesená",J191,0)</f>
        <v>0</v>
      </c>
      <c r="BI191" s="237">
        <f>IF(N191="nulová",J191,0)</f>
        <v>0</v>
      </c>
      <c r="BJ191" s="17" t="s">
        <v>162</v>
      </c>
      <c r="BK191" s="237">
        <f>ROUND(I191*H191,2)</f>
        <v>0</v>
      </c>
      <c r="BL191" s="17" t="s">
        <v>242</v>
      </c>
      <c r="BM191" s="236" t="s">
        <v>1638</v>
      </c>
    </row>
    <row r="192" s="1" customFormat="1" ht="24" customHeight="1">
      <c r="B192" s="39"/>
      <c r="C192" s="225" t="s">
        <v>517</v>
      </c>
      <c r="D192" s="225" t="s">
        <v>157</v>
      </c>
      <c r="E192" s="226" t="s">
        <v>1639</v>
      </c>
      <c r="F192" s="227" t="s">
        <v>1640</v>
      </c>
      <c r="G192" s="228" t="s">
        <v>160</v>
      </c>
      <c r="H192" s="229">
        <v>3</v>
      </c>
      <c r="I192" s="230"/>
      <c r="J192" s="231">
        <f>ROUND(I192*H192,2)</f>
        <v>0</v>
      </c>
      <c r="K192" s="227" t="s">
        <v>1</v>
      </c>
      <c r="L192" s="44"/>
      <c r="M192" s="232" t="s">
        <v>1</v>
      </c>
      <c r="N192" s="233" t="s">
        <v>45</v>
      </c>
      <c r="O192" s="87"/>
      <c r="P192" s="234">
        <f>O192*H192</f>
        <v>0</v>
      </c>
      <c r="Q192" s="234">
        <v>0.00025000000000000001</v>
      </c>
      <c r="R192" s="234">
        <f>Q192*H192</f>
        <v>0.00075000000000000002</v>
      </c>
      <c r="S192" s="234">
        <v>0</v>
      </c>
      <c r="T192" s="235">
        <f>S192*H192</f>
        <v>0</v>
      </c>
      <c r="AR192" s="236" t="s">
        <v>242</v>
      </c>
      <c r="AT192" s="236" t="s">
        <v>157</v>
      </c>
      <c r="AU192" s="236" t="s">
        <v>162</v>
      </c>
      <c r="AY192" s="17" t="s">
        <v>154</v>
      </c>
      <c r="BE192" s="237">
        <f>IF(N192="základní",J192,0)</f>
        <v>0</v>
      </c>
      <c r="BF192" s="237">
        <f>IF(N192="snížená",J192,0)</f>
        <v>0</v>
      </c>
      <c r="BG192" s="237">
        <f>IF(N192="zákl. přenesená",J192,0)</f>
        <v>0</v>
      </c>
      <c r="BH192" s="237">
        <f>IF(N192="sníž. přenesená",J192,0)</f>
        <v>0</v>
      </c>
      <c r="BI192" s="237">
        <f>IF(N192="nulová",J192,0)</f>
        <v>0</v>
      </c>
      <c r="BJ192" s="17" t="s">
        <v>162</v>
      </c>
      <c r="BK192" s="237">
        <f>ROUND(I192*H192,2)</f>
        <v>0</v>
      </c>
      <c r="BL192" s="17" t="s">
        <v>242</v>
      </c>
      <c r="BM192" s="236" t="s">
        <v>1641</v>
      </c>
    </row>
    <row r="193" s="1" customFormat="1" ht="24" customHeight="1">
      <c r="B193" s="39"/>
      <c r="C193" s="225" t="s">
        <v>521</v>
      </c>
      <c r="D193" s="225" t="s">
        <v>157</v>
      </c>
      <c r="E193" s="226" t="s">
        <v>1642</v>
      </c>
      <c r="F193" s="227" t="s">
        <v>1643</v>
      </c>
      <c r="G193" s="228" t="s">
        <v>160</v>
      </c>
      <c r="H193" s="229">
        <v>3</v>
      </c>
      <c r="I193" s="230"/>
      <c r="J193" s="231">
        <f>ROUND(I193*H193,2)</f>
        <v>0</v>
      </c>
      <c r="K193" s="227" t="s">
        <v>1</v>
      </c>
      <c r="L193" s="44"/>
      <c r="M193" s="232" t="s">
        <v>1</v>
      </c>
      <c r="N193" s="233" t="s">
        <v>45</v>
      </c>
      <c r="O193" s="87"/>
      <c r="P193" s="234">
        <f>O193*H193</f>
        <v>0</v>
      </c>
      <c r="Q193" s="234">
        <v>0.00069999999999999999</v>
      </c>
      <c r="R193" s="234">
        <f>Q193*H193</f>
        <v>0.0020999999999999999</v>
      </c>
      <c r="S193" s="234">
        <v>0</v>
      </c>
      <c r="T193" s="235">
        <f>S193*H193</f>
        <v>0</v>
      </c>
      <c r="AR193" s="236" t="s">
        <v>242</v>
      </c>
      <c r="AT193" s="236" t="s">
        <v>157</v>
      </c>
      <c r="AU193" s="236" t="s">
        <v>162</v>
      </c>
      <c r="AY193" s="17" t="s">
        <v>154</v>
      </c>
      <c r="BE193" s="237">
        <f>IF(N193="základní",J193,0)</f>
        <v>0</v>
      </c>
      <c r="BF193" s="237">
        <f>IF(N193="snížená",J193,0)</f>
        <v>0</v>
      </c>
      <c r="BG193" s="237">
        <f>IF(N193="zákl. přenesená",J193,0)</f>
        <v>0</v>
      </c>
      <c r="BH193" s="237">
        <f>IF(N193="sníž. přenesená",J193,0)</f>
        <v>0</v>
      </c>
      <c r="BI193" s="237">
        <f>IF(N193="nulová",J193,0)</f>
        <v>0</v>
      </c>
      <c r="BJ193" s="17" t="s">
        <v>162</v>
      </c>
      <c r="BK193" s="237">
        <f>ROUND(I193*H193,2)</f>
        <v>0</v>
      </c>
      <c r="BL193" s="17" t="s">
        <v>242</v>
      </c>
      <c r="BM193" s="236" t="s">
        <v>1644</v>
      </c>
    </row>
    <row r="194" s="1" customFormat="1" ht="24" customHeight="1">
      <c r="B194" s="39"/>
      <c r="C194" s="225" t="s">
        <v>526</v>
      </c>
      <c r="D194" s="225" t="s">
        <v>157</v>
      </c>
      <c r="E194" s="226" t="s">
        <v>1645</v>
      </c>
      <c r="F194" s="227" t="s">
        <v>1646</v>
      </c>
      <c r="G194" s="228" t="s">
        <v>160</v>
      </c>
      <c r="H194" s="229">
        <v>5</v>
      </c>
      <c r="I194" s="230"/>
      <c r="J194" s="231">
        <f>ROUND(I194*H194,2)</f>
        <v>0</v>
      </c>
      <c r="K194" s="227" t="s">
        <v>1</v>
      </c>
      <c r="L194" s="44"/>
      <c r="M194" s="232" t="s">
        <v>1</v>
      </c>
      <c r="N194" s="233" t="s">
        <v>45</v>
      </c>
      <c r="O194" s="87"/>
      <c r="P194" s="234">
        <f>O194*H194</f>
        <v>0</v>
      </c>
      <c r="Q194" s="234">
        <v>0.00069999999999999999</v>
      </c>
      <c r="R194" s="234">
        <f>Q194*H194</f>
        <v>0.0035000000000000001</v>
      </c>
      <c r="S194" s="234">
        <v>0</v>
      </c>
      <c r="T194" s="235">
        <f>S194*H194</f>
        <v>0</v>
      </c>
      <c r="AR194" s="236" t="s">
        <v>242</v>
      </c>
      <c r="AT194" s="236" t="s">
        <v>157</v>
      </c>
      <c r="AU194" s="236" t="s">
        <v>162</v>
      </c>
      <c r="AY194" s="17" t="s">
        <v>154</v>
      </c>
      <c r="BE194" s="237">
        <f>IF(N194="základní",J194,0)</f>
        <v>0</v>
      </c>
      <c r="BF194" s="237">
        <f>IF(N194="snížená",J194,0)</f>
        <v>0</v>
      </c>
      <c r="BG194" s="237">
        <f>IF(N194="zákl. přenesená",J194,0)</f>
        <v>0</v>
      </c>
      <c r="BH194" s="237">
        <f>IF(N194="sníž. přenesená",J194,0)</f>
        <v>0</v>
      </c>
      <c r="BI194" s="237">
        <f>IF(N194="nulová",J194,0)</f>
        <v>0</v>
      </c>
      <c r="BJ194" s="17" t="s">
        <v>162</v>
      </c>
      <c r="BK194" s="237">
        <f>ROUND(I194*H194,2)</f>
        <v>0</v>
      </c>
      <c r="BL194" s="17" t="s">
        <v>242</v>
      </c>
      <c r="BM194" s="236" t="s">
        <v>1647</v>
      </c>
    </row>
    <row r="195" s="1" customFormat="1" ht="16.5" customHeight="1">
      <c r="B195" s="39"/>
      <c r="C195" s="225" t="s">
        <v>530</v>
      </c>
      <c r="D195" s="225" t="s">
        <v>157</v>
      </c>
      <c r="E195" s="226" t="s">
        <v>1648</v>
      </c>
      <c r="F195" s="227" t="s">
        <v>1649</v>
      </c>
      <c r="G195" s="228" t="s">
        <v>160</v>
      </c>
      <c r="H195" s="229">
        <v>1</v>
      </c>
      <c r="I195" s="230"/>
      <c r="J195" s="231">
        <f>ROUND(I195*H195,2)</f>
        <v>0</v>
      </c>
      <c r="K195" s="227" t="s">
        <v>168</v>
      </c>
      <c r="L195" s="44"/>
      <c r="M195" s="232" t="s">
        <v>1</v>
      </c>
      <c r="N195" s="233" t="s">
        <v>45</v>
      </c>
      <c r="O195" s="87"/>
      <c r="P195" s="234">
        <f>O195*H195</f>
        <v>0</v>
      </c>
      <c r="Q195" s="234">
        <v>0.00050000000000000001</v>
      </c>
      <c r="R195" s="234">
        <f>Q195*H195</f>
        <v>0.00050000000000000001</v>
      </c>
      <c r="S195" s="234">
        <v>0</v>
      </c>
      <c r="T195" s="235">
        <f>S195*H195</f>
        <v>0</v>
      </c>
      <c r="AR195" s="236" t="s">
        <v>242</v>
      </c>
      <c r="AT195" s="236" t="s">
        <v>157</v>
      </c>
      <c r="AU195" s="236" t="s">
        <v>162</v>
      </c>
      <c r="AY195" s="17" t="s">
        <v>154</v>
      </c>
      <c r="BE195" s="237">
        <f>IF(N195="základní",J195,0)</f>
        <v>0</v>
      </c>
      <c r="BF195" s="237">
        <f>IF(N195="snížená",J195,0)</f>
        <v>0</v>
      </c>
      <c r="BG195" s="237">
        <f>IF(N195="zákl. přenesená",J195,0)</f>
        <v>0</v>
      </c>
      <c r="BH195" s="237">
        <f>IF(N195="sníž. přenesená",J195,0)</f>
        <v>0</v>
      </c>
      <c r="BI195" s="237">
        <f>IF(N195="nulová",J195,0)</f>
        <v>0</v>
      </c>
      <c r="BJ195" s="17" t="s">
        <v>162</v>
      </c>
      <c r="BK195" s="237">
        <f>ROUND(I195*H195,2)</f>
        <v>0</v>
      </c>
      <c r="BL195" s="17" t="s">
        <v>242</v>
      </c>
      <c r="BM195" s="236" t="s">
        <v>1650</v>
      </c>
    </row>
    <row r="196" s="1" customFormat="1" ht="16.5" customHeight="1">
      <c r="B196" s="39"/>
      <c r="C196" s="225" t="s">
        <v>535</v>
      </c>
      <c r="D196" s="225" t="s">
        <v>157</v>
      </c>
      <c r="E196" s="226" t="s">
        <v>1651</v>
      </c>
      <c r="F196" s="227" t="s">
        <v>1652</v>
      </c>
      <c r="G196" s="228" t="s">
        <v>160</v>
      </c>
      <c r="H196" s="229">
        <v>2</v>
      </c>
      <c r="I196" s="230"/>
      <c r="J196" s="231">
        <f>ROUND(I196*H196,2)</f>
        <v>0</v>
      </c>
      <c r="K196" s="227" t="s">
        <v>1</v>
      </c>
      <c r="L196" s="44"/>
      <c r="M196" s="232" t="s">
        <v>1</v>
      </c>
      <c r="N196" s="233" t="s">
        <v>45</v>
      </c>
      <c r="O196" s="87"/>
      <c r="P196" s="234">
        <f>O196*H196</f>
        <v>0</v>
      </c>
      <c r="Q196" s="234">
        <v>0.00027</v>
      </c>
      <c r="R196" s="234">
        <f>Q196*H196</f>
        <v>0.00054000000000000001</v>
      </c>
      <c r="S196" s="234">
        <v>0</v>
      </c>
      <c r="T196" s="235">
        <f>S196*H196</f>
        <v>0</v>
      </c>
      <c r="AR196" s="236" t="s">
        <v>242</v>
      </c>
      <c r="AT196" s="236" t="s">
        <v>157</v>
      </c>
      <c r="AU196" s="236" t="s">
        <v>162</v>
      </c>
      <c r="AY196" s="17" t="s">
        <v>154</v>
      </c>
      <c r="BE196" s="237">
        <f>IF(N196="základní",J196,0)</f>
        <v>0</v>
      </c>
      <c r="BF196" s="237">
        <f>IF(N196="snížená",J196,0)</f>
        <v>0</v>
      </c>
      <c r="BG196" s="237">
        <f>IF(N196="zákl. přenesená",J196,0)</f>
        <v>0</v>
      </c>
      <c r="BH196" s="237">
        <f>IF(N196="sníž. přenesená",J196,0)</f>
        <v>0</v>
      </c>
      <c r="BI196" s="237">
        <f>IF(N196="nulová",J196,0)</f>
        <v>0</v>
      </c>
      <c r="BJ196" s="17" t="s">
        <v>162</v>
      </c>
      <c r="BK196" s="237">
        <f>ROUND(I196*H196,2)</f>
        <v>0</v>
      </c>
      <c r="BL196" s="17" t="s">
        <v>242</v>
      </c>
      <c r="BM196" s="236" t="s">
        <v>1653</v>
      </c>
    </row>
    <row r="197" s="1" customFormat="1" ht="16.5" customHeight="1">
      <c r="B197" s="39"/>
      <c r="C197" s="225" t="s">
        <v>540</v>
      </c>
      <c r="D197" s="225" t="s">
        <v>157</v>
      </c>
      <c r="E197" s="226" t="s">
        <v>1654</v>
      </c>
      <c r="F197" s="227" t="s">
        <v>1655</v>
      </c>
      <c r="G197" s="228" t="s">
        <v>160</v>
      </c>
      <c r="H197" s="229">
        <v>1</v>
      </c>
      <c r="I197" s="230"/>
      <c r="J197" s="231">
        <f>ROUND(I197*H197,2)</f>
        <v>0</v>
      </c>
      <c r="K197" s="227" t="s">
        <v>1</v>
      </c>
      <c r="L197" s="44"/>
      <c r="M197" s="232" t="s">
        <v>1</v>
      </c>
      <c r="N197" s="233" t="s">
        <v>45</v>
      </c>
      <c r="O197" s="87"/>
      <c r="P197" s="234">
        <f>O197*H197</f>
        <v>0</v>
      </c>
      <c r="Q197" s="234">
        <v>0</v>
      </c>
      <c r="R197" s="234">
        <f>Q197*H197</f>
        <v>0</v>
      </c>
      <c r="S197" s="234">
        <v>0</v>
      </c>
      <c r="T197" s="235">
        <f>S197*H197</f>
        <v>0</v>
      </c>
      <c r="AR197" s="236" t="s">
        <v>242</v>
      </c>
      <c r="AT197" s="236" t="s">
        <v>157</v>
      </c>
      <c r="AU197" s="236" t="s">
        <v>162</v>
      </c>
      <c r="AY197" s="17" t="s">
        <v>154</v>
      </c>
      <c r="BE197" s="237">
        <f>IF(N197="základní",J197,0)</f>
        <v>0</v>
      </c>
      <c r="BF197" s="237">
        <f>IF(N197="snížená",J197,0)</f>
        <v>0</v>
      </c>
      <c r="BG197" s="237">
        <f>IF(N197="zákl. přenesená",J197,0)</f>
        <v>0</v>
      </c>
      <c r="BH197" s="237">
        <f>IF(N197="sníž. přenesená",J197,0)</f>
        <v>0</v>
      </c>
      <c r="BI197" s="237">
        <f>IF(N197="nulová",J197,0)</f>
        <v>0</v>
      </c>
      <c r="BJ197" s="17" t="s">
        <v>162</v>
      </c>
      <c r="BK197" s="237">
        <f>ROUND(I197*H197,2)</f>
        <v>0</v>
      </c>
      <c r="BL197" s="17" t="s">
        <v>242</v>
      </c>
      <c r="BM197" s="236" t="s">
        <v>1656</v>
      </c>
    </row>
    <row r="198" s="1" customFormat="1" ht="24" customHeight="1">
      <c r="B198" s="39"/>
      <c r="C198" s="225" t="s">
        <v>544</v>
      </c>
      <c r="D198" s="225" t="s">
        <v>157</v>
      </c>
      <c r="E198" s="226" t="s">
        <v>1657</v>
      </c>
      <c r="F198" s="227" t="s">
        <v>1658</v>
      </c>
      <c r="G198" s="228" t="s">
        <v>688</v>
      </c>
      <c r="H198" s="292"/>
      <c r="I198" s="230"/>
      <c r="J198" s="231">
        <f>ROUND(I198*H198,2)</f>
        <v>0</v>
      </c>
      <c r="K198" s="227" t="s">
        <v>168</v>
      </c>
      <c r="L198" s="44"/>
      <c r="M198" s="232" t="s">
        <v>1</v>
      </c>
      <c r="N198" s="233" t="s">
        <v>45</v>
      </c>
      <c r="O198" s="87"/>
      <c r="P198" s="234">
        <f>O198*H198</f>
        <v>0</v>
      </c>
      <c r="Q198" s="234">
        <v>0</v>
      </c>
      <c r="R198" s="234">
        <f>Q198*H198</f>
        <v>0</v>
      </c>
      <c r="S198" s="234">
        <v>0</v>
      </c>
      <c r="T198" s="235">
        <f>S198*H198</f>
        <v>0</v>
      </c>
      <c r="AR198" s="236" t="s">
        <v>242</v>
      </c>
      <c r="AT198" s="236" t="s">
        <v>157</v>
      </c>
      <c r="AU198" s="236" t="s">
        <v>162</v>
      </c>
      <c r="AY198" s="17" t="s">
        <v>154</v>
      </c>
      <c r="BE198" s="237">
        <f>IF(N198="základní",J198,0)</f>
        <v>0</v>
      </c>
      <c r="BF198" s="237">
        <f>IF(N198="snížená",J198,0)</f>
        <v>0</v>
      </c>
      <c r="BG198" s="237">
        <f>IF(N198="zákl. přenesená",J198,0)</f>
        <v>0</v>
      </c>
      <c r="BH198" s="237">
        <f>IF(N198="sníž. přenesená",J198,0)</f>
        <v>0</v>
      </c>
      <c r="BI198" s="237">
        <f>IF(N198="nulová",J198,0)</f>
        <v>0</v>
      </c>
      <c r="BJ198" s="17" t="s">
        <v>162</v>
      </c>
      <c r="BK198" s="237">
        <f>ROUND(I198*H198,2)</f>
        <v>0</v>
      </c>
      <c r="BL198" s="17" t="s">
        <v>242</v>
      </c>
      <c r="BM198" s="236" t="s">
        <v>1659</v>
      </c>
    </row>
    <row r="199" s="11" customFormat="1" ht="22.8" customHeight="1">
      <c r="B199" s="209"/>
      <c r="C199" s="210"/>
      <c r="D199" s="211" t="s">
        <v>78</v>
      </c>
      <c r="E199" s="223" t="s">
        <v>1660</v>
      </c>
      <c r="F199" s="223" t="s">
        <v>1661</v>
      </c>
      <c r="G199" s="210"/>
      <c r="H199" s="210"/>
      <c r="I199" s="213"/>
      <c r="J199" s="224">
        <f>BK199</f>
        <v>0</v>
      </c>
      <c r="K199" s="210"/>
      <c r="L199" s="215"/>
      <c r="M199" s="216"/>
      <c r="N199" s="217"/>
      <c r="O199" s="217"/>
      <c r="P199" s="218">
        <f>SUM(P200:P209)</f>
        <v>0</v>
      </c>
      <c r="Q199" s="217"/>
      <c r="R199" s="218">
        <f>SUM(R200:R209)</f>
        <v>0.054500000000000007</v>
      </c>
      <c r="S199" s="217"/>
      <c r="T199" s="219">
        <f>SUM(T200:T209)</f>
        <v>0</v>
      </c>
      <c r="AR199" s="220" t="s">
        <v>162</v>
      </c>
      <c r="AT199" s="221" t="s">
        <v>78</v>
      </c>
      <c r="AU199" s="221" t="s">
        <v>87</v>
      </c>
      <c r="AY199" s="220" t="s">
        <v>154</v>
      </c>
      <c r="BK199" s="222">
        <f>SUM(BK200:BK209)</f>
        <v>0</v>
      </c>
    </row>
    <row r="200" s="1" customFormat="1" ht="16.5" customHeight="1">
      <c r="B200" s="39"/>
      <c r="C200" s="225" t="s">
        <v>549</v>
      </c>
      <c r="D200" s="225" t="s">
        <v>157</v>
      </c>
      <c r="E200" s="226" t="s">
        <v>1662</v>
      </c>
      <c r="F200" s="227" t="s">
        <v>1663</v>
      </c>
      <c r="G200" s="228" t="s">
        <v>160</v>
      </c>
      <c r="H200" s="229">
        <v>1</v>
      </c>
      <c r="I200" s="230"/>
      <c r="J200" s="231">
        <f>ROUND(I200*H200,2)</f>
        <v>0</v>
      </c>
      <c r="K200" s="227" t="s">
        <v>1</v>
      </c>
      <c r="L200" s="44"/>
      <c r="M200" s="232" t="s">
        <v>1</v>
      </c>
      <c r="N200" s="233" t="s">
        <v>45</v>
      </c>
      <c r="O200" s="87"/>
      <c r="P200" s="234">
        <f>O200*H200</f>
        <v>0</v>
      </c>
      <c r="Q200" s="234">
        <v>0</v>
      </c>
      <c r="R200" s="234">
        <f>Q200*H200</f>
        <v>0</v>
      </c>
      <c r="S200" s="234">
        <v>0</v>
      </c>
      <c r="T200" s="235">
        <f>S200*H200</f>
        <v>0</v>
      </c>
      <c r="AR200" s="236" t="s">
        <v>242</v>
      </c>
      <c r="AT200" s="236" t="s">
        <v>157</v>
      </c>
      <c r="AU200" s="236" t="s">
        <v>162</v>
      </c>
      <c r="AY200" s="17" t="s">
        <v>154</v>
      </c>
      <c r="BE200" s="237">
        <f>IF(N200="základní",J200,0)</f>
        <v>0</v>
      </c>
      <c r="BF200" s="237">
        <f>IF(N200="snížená",J200,0)</f>
        <v>0</v>
      </c>
      <c r="BG200" s="237">
        <f>IF(N200="zákl. přenesená",J200,0)</f>
        <v>0</v>
      </c>
      <c r="BH200" s="237">
        <f>IF(N200="sníž. přenesená",J200,0)</f>
        <v>0</v>
      </c>
      <c r="BI200" s="237">
        <f>IF(N200="nulová",J200,0)</f>
        <v>0</v>
      </c>
      <c r="BJ200" s="17" t="s">
        <v>162</v>
      </c>
      <c r="BK200" s="237">
        <f>ROUND(I200*H200,2)</f>
        <v>0</v>
      </c>
      <c r="BL200" s="17" t="s">
        <v>242</v>
      </c>
      <c r="BM200" s="236" t="s">
        <v>1664</v>
      </c>
    </row>
    <row r="201" s="1" customFormat="1" ht="24" customHeight="1">
      <c r="B201" s="39"/>
      <c r="C201" s="225" t="s">
        <v>553</v>
      </c>
      <c r="D201" s="225" t="s">
        <v>157</v>
      </c>
      <c r="E201" s="226" t="s">
        <v>1665</v>
      </c>
      <c r="F201" s="227" t="s">
        <v>1666</v>
      </c>
      <c r="G201" s="228" t="s">
        <v>160</v>
      </c>
      <c r="H201" s="229">
        <v>4</v>
      </c>
      <c r="I201" s="230"/>
      <c r="J201" s="231">
        <f>ROUND(I201*H201,2)</f>
        <v>0</v>
      </c>
      <c r="K201" s="227" t="s">
        <v>1</v>
      </c>
      <c r="L201" s="44"/>
      <c r="M201" s="232" t="s">
        <v>1</v>
      </c>
      <c r="N201" s="233" t="s">
        <v>45</v>
      </c>
      <c r="O201" s="87"/>
      <c r="P201" s="234">
        <f>O201*H201</f>
        <v>0</v>
      </c>
      <c r="Q201" s="234">
        <v>0</v>
      </c>
      <c r="R201" s="234">
        <f>Q201*H201</f>
        <v>0</v>
      </c>
      <c r="S201" s="234">
        <v>0</v>
      </c>
      <c r="T201" s="235">
        <f>S201*H201</f>
        <v>0</v>
      </c>
      <c r="AR201" s="236" t="s">
        <v>242</v>
      </c>
      <c r="AT201" s="236" t="s">
        <v>157</v>
      </c>
      <c r="AU201" s="236" t="s">
        <v>162</v>
      </c>
      <c r="AY201" s="17" t="s">
        <v>154</v>
      </c>
      <c r="BE201" s="237">
        <f>IF(N201="základní",J201,0)</f>
        <v>0</v>
      </c>
      <c r="BF201" s="237">
        <f>IF(N201="snížená",J201,0)</f>
        <v>0</v>
      </c>
      <c r="BG201" s="237">
        <f>IF(N201="zákl. přenesená",J201,0)</f>
        <v>0</v>
      </c>
      <c r="BH201" s="237">
        <f>IF(N201="sníž. přenesená",J201,0)</f>
        <v>0</v>
      </c>
      <c r="BI201" s="237">
        <f>IF(N201="nulová",J201,0)</f>
        <v>0</v>
      </c>
      <c r="BJ201" s="17" t="s">
        <v>162</v>
      </c>
      <c r="BK201" s="237">
        <f>ROUND(I201*H201,2)</f>
        <v>0</v>
      </c>
      <c r="BL201" s="17" t="s">
        <v>242</v>
      </c>
      <c r="BM201" s="236" t="s">
        <v>1667</v>
      </c>
    </row>
    <row r="202" s="1" customFormat="1" ht="24" customHeight="1">
      <c r="B202" s="39"/>
      <c r="C202" s="225" t="s">
        <v>557</v>
      </c>
      <c r="D202" s="225" t="s">
        <v>157</v>
      </c>
      <c r="E202" s="226" t="s">
        <v>1668</v>
      </c>
      <c r="F202" s="227" t="s">
        <v>1669</v>
      </c>
      <c r="G202" s="228" t="s">
        <v>160</v>
      </c>
      <c r="H202" s="229">
        <v>2</v>
      </c>
      <c r="I202" s="230"/>
      <c r="J202" s="231">
        <f>ROUND(I202*H202,2)</f>
        <v>0</v>
      </c>
      <c r="K202" s="227" t="s">
        <v>1</v>
      </c>
      <c r="L202" s="44"/>
      <c r="M202" s="232" t="s">
        <v>1</v>
      </c>
      <c r="N202" s="233" t="s">
        <v>45</v>
      </c>
      <c r="O202" s="87"/>
      <c r="P202" s="234">
        <f>O202*H202</f>
        <v>0</v>
      </c>
      <c r="Q202" s="234">
        <v>0</v>
      </c>
      <c r="R202" s="234">
        <f>Q202*H202</f>
        <v>0</v>
      </c>
      <c r="S202" s="234">
        <v>0</v>
      </c>
      <c r="T202" s="235">
        <f>S202*H202</f>
        <v>0</v>
      </c>
      <c r="AR202" s="236" t="s">
        <v>242</v>
      </c>
      <c r="AT202" s="236" t="s">
        <v>157</v>
      </c>
      <c r="AU202" s="236" t="s">
        <v>162</v>
      </c>
      <c r="AY202" s="17" t="s">
        <v>154</v>
      </c>
      <c r="BE202" s="237">
        <f>IF(N202="základní",J202,0)</f>
        <v>0</v>
      </c>
      <c r="BF202" s="237">
        <f>IF(N202="snížená",J202,0)</f>
        <v>0</v>
      </c>
      <c r="BG202" s="237">
        <f>IF(N202="zákl. přenesená",J202,0)</f>
        <v>0</v>
      </c>
      <c r="BH202" s="237">
        <f>IF(N202="sníž. přenesená",J202,0)</f>
        <v>0</v>
      </c>
      <c r="BI202" s="237">
        <f>IF(N202="nulová",J202,0)</f>
        <v>0</v>
      </c>
      <c r="BJ202" s="17" t="s">
        <v>162</v>
      </c>
      <c r="BK202" s="237">
        <f>ROUND(I202*H202,2)</f>
        <v>0</v>
      </c>
      <c r="BL202" s="17" t="s">
        <v>242</v>
      </c>
      <c r="BM202" s="236" t="s">
        <v>1670</v>
      </c>
    </row>
    <row r="203" s="1" customFormat="1" ht="16.5" customHeight="1">
      <c r="B203" s="39"/>
      <c r="C203" s="225" t="s">
        <v>562</v>
      </c>
      <c r="D203" s="225" t="s">
        <v>157</v>
      </c>
      <c r="E203" s="226" t="s">
        <v>1671</v>
      </c>
      <c r="F203" s="227" t="s">
        <v>1672</v>
      </c>
      <c r="G203" s="228" t="s">
        <v>160</v>
      </c>
      <c r="H203" s="229">
        <v>1</v>
      </c>
      <c r="I203" s="230"/>
      <c r="J203" s="231">
        <f>ROUND(I203*H203,2)</f>
        <v>0</v>
      </c>
      <c r="K203" s="227" t="s">
        <v>1</v>
      </c>
      <c r="L203" s="44"/>
      <c r="M203" s="232" t="s">
        <v>1</v>
      </c>
      <c r="N203" s="233" t="s">
        <v>45</v>
      </c>
      <c r="O203" s="87"/>
      <c r="P203" s="234">
        <f>O203*H203</f>
        <v>0</v>
      </c>
      <c r="Q203" s="234">
        <v>0</v>
      </c>
      <c r="R203" s="234">
        <f>Q203*H203</f>
        <v>0</v>
      </c>
      <c r="S203" s="234">
        <v>0</v>
      </c>
      <c r="T203" s="235">
        <f>S203*H203</f>
        <v>0</v>
      </c>
      <c r="AR203" s="236" t="s">
        <v>242</v>
      </c>
      <c r="AT203" s="236" t="s">
        <v>157</v>
      </c>
      <c r="AU203" s="236" t="s">
        <v>162</v>
      </c>
      <c r="AY203" s="17" t="s">
        <v>154</v>
      </c>
      <c r="BE203" s="237">
        <f>IF(N203="základní",J203,0)</f>
        <v>0</v>
      </c>
      <c r="BF203" s="237">
        <f>IF(N203="snížená",J203,0)</f>
        <v>0</v>
      </c>
      <c r="BG203" s="237">
        <f>IF(N203="zákl. přenesená",J203,0)</f>
        <v>0</v>
      </c>
      <c r="BH203" s="237">
        <f>IF(N203="sníž. přenesená",J203,0)</f>
        <v>0</v>
      </c>
      <c r="BI203" s="237">
        <f>IF(N203="nulová",J203,0)</f>
        <v>0</v>
      </c>
      <c r="BJ203" s="17" t="s">
        <v>162</v>
      </c>
      <c r="BK203" s="237">
        <f>ROUND(I203*H203,2)</f>
        <v>0</v>
      </c>
      <c r="BL203" s="17" t="s">
        <v>242</v>
      </c>
      <c r="BM203" s="236" t="s">
        <v>1673</v>
      </c>
    </row>
    <row r="204" s="1" customFormat="1" ht="24" customHeight="1">
      <c r="B204" s="39"/>
      <c r="C204" s="225" t="s">
        <v>567</v>
      </c>
      <c r="D204" s="225" t="s">
        <v>157</v>
      </c>
      <c r="E204" s="226" t="s">
        <v>1674</v>
      </c>
      <c r="F204" s="227" t="s">
        <v>1675</v>
      </c>
      <c r="G204" s="228" t="s">
        <v>160</v>
      </c>
      <c r="H204" s="229">
        <v>1</v>
      </c>
      <c r="I204" s="230"/>
      <c r="J204" s="231">
        <f>ROUND(I204*H204,2)</f>
        <v>0</v>
      </c>
      <c r="K204" s="227" t="s">
        <v>1</v>
      </c>
      <c r="L204" s="44"/>
      <c r="M204" s="232" t="s">
        <v>1</v>
      </c>
      <c r="N204" s="233" t="s">
        <v>45</v>
      </c>
      <c r="O204" s="87"/>
      <c r="P204" s="234">
        <f>O204*H204</f>
        <v>0</v>
      </c>
      <c r="Q204" s="234">
        <v>0.013599999999999999</v>
      </c>
      <c r="R204" s="234">
        <f>Q204*H204</f>
        <v>0.013599999999999999</v>
      </c>
      <c r="S204" s="234">
        <v>0</v>
      </c>
      <c r="T204" s="235">
        <f>S204*H204</f>
        <v>0</v>
      </c>
      <c r="AR204" s="236" t="s">
        <v>242</v>
      </c>
      <c r="AT204" s="236" t="s">
        <v>157</v>
      </c>
      <c r="AU204" s="236" t="s">
        <v>162</v>
      </c>
      <c r="AY204" s="17" t="s">
        <v>154</v>
      </c>
      <c r="BE204" s="237">
        <f>IF(N204="základní",J204,0)</f>
        <v>0</v>
      </c>
      <c r="BF204" s="237">
        <f>IF(N204="snížená",J204,0)</f>
        <v>0</v>
      </c>
      <c r="BG204" s="237">
        <f>IF(N204="zákl. přenesená",J204,0)</f>
        <v>0</v>
      </c>
      <c r="BH204" s="237">
        <f>IF(N204="sníž. přenesená",J204,0)</f>
        <v>0</v>
      </c>
      <c r="BI204" s="237">
        <f>IF(N204="nulová",J204,0)</f>
        <v>0</v>
      </c>
      <c r="BJ204" s="17" t="s">
        <v>162</v>
      </c>
      <c r="BK204" s="237">
        <f>ROUND(I204*H204,2)</f>
        <v>0</v>
      </c>
      <c r="BL204" s="17" t="s">
        <v>242</v>
      </c>
      <c r="BM204" s="236" t="s">
        <v>1676</v>
      </c>
    </row>
    <row r="205" s="1" customFormat="1" ht="24" customHeight="1">
      <c r="B205" s="39"/>
      <c r="C205" s="225" t="s">
        <v>571</v>
      </c>
      <c r="D205" s="225" t="s">
        <v>157</v>
      </c>
      <c r="E205" s="226" t="s">
        <v>1677</v>
      </c>
      <c r="F205" s="227" t="s">
        <v>1678</v>
      </c>
      <c r="G205" s="228" t="s">
        <v>160</v>
      </c>
      <c r="H205" s="229">
        <v>3</v>
      </c>
      <c r="I205" s="230"/>
      <c r="J205" s="231">
        <f>ROUND(I205*H205,2)</f>
        <v>0</v>
      </c>
      <c r="K205" s="227" t="s">
        <v>168</v>
      </c>
      <c r="L205" s="44"/>
      <c r="M205" s="232" t="s">
        <v>1</v>
      </c>
      <c r="N205" s="233" t="s">
        <v>45</v>
      </c>
      <c r="O205" s="87"/>
      <c r="P205" s="234">
        <f>O205*H205</f>
        <v>0</v>
      </c>
      <c r="Q205" s="234">
        <v>0</v>
      </c>
      <c r="R205" s="234">
        <f>Q205*H205</f>
        <v>0</v>
      </c>
      <c r="S205" s="234">
        <v>0</v>
      </c>
      <c r="T205" s="235">
        <f>S205*H205</f>
        <v>0</v>
      </c>
      <c r="AR205" s="236" t="s">
        <v>242</v>
      </c>
      <c r="AT205" s="236" t="s">
        <v>157</v>
      </c>
      <c r="AU205" s="236" t="s">
        <v>162</v>
      </c>
      <c r="AY205" s="17" t="s">
        <v>154</v>
      </c>
      <c r="BE205" s="237">
        <f>IF(N205="základní",J205,0)</f>
        <v>0</v>
      </c>
      <c r="BF205" s="237">
        <f>IF(N205="snížená",J205,0)</f>
        <v>0</v>
      </c>
      <c r="BG205" s="237">
        <f>IF(N205="zákl. přenesená",J205,0)</f>
        <v>0</v>
      </c>
      <c r="BH205" s="237">
        <f>IF(N205="sníž. přenesená",J205,0)</f>
        <v>0</v>
      </c>
      <c r="BI205" s="237">
        <f>IF(N205="nulová",J205,0)</f>
        <v>0</v>
      </c>
      <c r="BJ205" s="17" t="s">
        <v>162</v>
      </c>
      <c r="BK205" s="237">
        <f>ROUND(I205*H205,2)</f>
        <v>0</v>
      </c>
      <c r="BL205" s="17" t="s">
        <v>242</v>
      </c>
      <c r="BM205" s="236" t="s">
        <v>1679</v>
      </c>
    </row>
    <row r="206" s="1" customFormat="1" ht="24" customHeight="1">
      <c r="B206" s="39"/>
      <c r="C206" s="282" t="s">
        <v>576</v>
      </c>
      <c r="D206" s="282" t="s">
        <v>380</v>
      </c>
      <c r="E206" s="283" t="s">
        <v>1680</v>
      </c>
      <c r="F206" s="284" t="s">
        <v>1681</v>
      </c>
      <c r="G206" s="285" t="s">
        <v>160</v>
      </c>
      <c r="H206" s="286">
        <v>1</v>
      </c>
      <c r="I206" s="287"/>
      <c r="J206" s="288">
        <f>ROUND(I206*H206,2)</f>
        <v>0</v>
      </c>
      <c r="K206" s="284" t="s">
        <v>1</v>
      </c>
      <c r="L206" s="289"/>
      <c r="M206" s="290" t="s">
        <v>1</v>
      </c>
      <c r="N206" s="291" t="s">
        <v>45</v>
      </c>
      <c r="O206" s="87"/>
      <c r="P206" s="234">
        <f>O206*H206</f>
        <v>0</v>
      </c>
      <c r="Q206" s="234">
        <v>0.011900000000000001</v>
      </c>
      <c r="R206" s="234">
        <f>Q206*H206</f>
        <v>0.011900000000000001</v>
      </c>
      <c r="S206" s="234">
        <v>0</v>
      </c>
      <c r="T206" s="235">
        <f>S206*H206</f>
        <v>0</v>
      </c>
      <c r="AR206" s="236" t="s">
        <v>385</v>
      </c>
      <c r="AT206" s="236" t="s">
        <v>380</v>
      </c>
      <c r="AU206" s="236" t="s">
        <v>162</v>
      </c>
      <c r="AY206" s="17" t="s">
        <v>154</v>
      </c>
      <c r="BE206" s="237">
        <f>IF(N206="základní",J206,0)</f>
        <v>0</v>
      </c>
      <c r="BF206" s="237">
        <f>IF(N206="snížená",J206,0)</f>
        <v>0</v>
      </c>
      <c r="BG206" s="237">
        <f>IF(N206="zákl. přenesená",J206,0)</f>
        <v>0</v>
      </c>
      <c r="BH206" s="237">
        <f>IF(N206="sníž. přenesená",J206,0)</f>
        <v>0</v>
      </c>
      <c r="BI206" s="237">
        <f>IF(N206="nulová",J206,0)</f>
        <v>0</v>
      </c>
      <c r="BJ206" s="17" t="s">
        <v>162</v>
      </c>
      <c r="BK206" s="237">
        <f>ROUND(I206*H206,2)</f>
        <v>0</v>
      </c>
      <c r="BL206" s="17" t="s">
        <v>242</v>
      </c>
      <c r="BM206" s="236" t="s">
        <v>1682</v>
      </c>
    </row>
    <row r="207" s="1" customFormat="1" ht="24" customHeight="1">
      <c r="B207" s="39"/>
      <c r="C207" s="282" t="s">
        <v>581</v>
      </c>
      <c r="D207" s="282" t="s">
        <v>380</v>
      </c>
      <c r="E207" s="283" t="s">
        <v>1683</v>
      </c>
      <c r="F207" s="284" t="s">
        <v>1684</v>
      </c>
      <c r="G207" s="285" t="s">
        <v>160</v>
      </c>
      <c r="H207" s="286">
        <v>2</v>
      </c>
      <c r="I207" s="287"/>
      <c r="J207" s="288">
        <f>ROUND(I207*H207,2)</f>
        <v>0</v>
      </c>
      <c r="K207" s="284" t="s">
        <v>1</v>
      </c>
      <c r="L207" s="289"/>
      <c r="M207" s="290" t="s">
        <v>1</v>
      </c>
      <c r="N207" s="291" t="s">
        <v>45</v>
      </c>
      <c r="O207" s="87"/>
      <c r="P207" s="234">
        <f>O207*H207</f>
        <v>0</v>
      </c>
      <c r="Q207" s="234">
        <v>0.014500000000000001</v>
      </c>
      <c r="R207" s="234">
        <f>Q207*H207</f>
        <v>0.029000000000000001</v>
      </c>
      <c r="S207" s="234">
        <v>0</v>
      </c>
      <c r="T207" s="235">
        <f>S207*H207</f>
        <v>0</v>
      </c>
      <c r="AR207" s="236" t="s">
        <v>385</v>
      </c>
      <c r="AT207" s="236" t="s">
        <v>380</v>
      </c>
      <c r="AU207" s="236" t="s">
        <v>162</v>
      </c>
      <c r="AY207" s="17" t="s">
        <v>154</v>
      </c>
      <c r="BE207" s="237">
        <f>IF(N207="základní",J207,0)</f>
        <v>0</v>
      </c>
      <c r="BF207" s="237">
        <f>IF(N207="snížená",J207,0)</f>
        <v>0</v>
      </c>
      <c r="BG207" s="237">
        <f>IF(N207="zákl. přenesená",J207,0)</f>
        <v>0</v>
      </c>
      <c r="BH207" s="237">
        <f>IF(N207="sníž. přenesená",J207,0)</f>
        <v>0</v>
      </c>
      <c r="BI207" s="237">
        <f>IF(N207="nulová",J207,0)</f>
        <v>0</v>
      </c>
      <c r="BJ207" s="17" t="s">
        <v>162</v>
      </c>
      <c r="BK207" s="237">
        <f>ROUND(I207*H207,2)</f>
        <v>0</v>
      </c>
      <c r="BL207" s="17" t="s">
        <v>242</v>
      </c>
      <c r="BM207" s="236" t="s">
        <v>1685</v>
      </c>
    </row>
    <row r="208" s="1" customFormat="1" ht="24" customHeight="1">
      <c r="B208" s="39"/>
      <c r="C208" s="225" t="s">
        <v>586</v>
      </c>
      <c r="D208" s="225" t="s">
        <v>157</v>
      </c>
      <c r="E208" s="226" t="s">
        <v>1686</v>
      </c>
      <c r="F208" s="227" t="s">
        <v>1687</v>
      </c>
      <c r="G208" s="228" t="s">
        <v>455</v>
      </c>
      <c r="H208" s="229">
        <v>1</v>
      </c>
      <c r="I208" s="230"/>
      <c r="J208" s="231">
        <f>ROUND(I208*H208,2)</f>
        <v>0</v>
      </c>
      <c r="K208" s="227" t="s">
        <v>1</v>
      </c>
      <c r="L208" s="44"/>
      <c r="M208" s="232" t="s">
        <v>1</v>
      </c>
      <c r="N208" s="233" t="s">
        <v>45</v>
      </c>
      <c r="O208" s="87"/>
      <c r="P208" s="234">
        <f>O208*H208</f>
        <v>0</v>
      </c>
      <c r="Q208" s="234">
        <v>0</v>
      </c>
      <c r="R208" s="234">
        <f>Q208*H208</f>
        <v>0</v>
      </c>
      <c r="S208" s="234">
        <v>0</v>
      </c>
      <c r="T208" s="235">
        <f>S208*H208</f>
        <v>0</v>
      </c>
      <c r="AR208" s="236" t="s">
        <v>242</v>
      </c>
      <c r="AT208" s="236" t="s">
        <v>157</v>
      </c>
      <c r="AU208" s="236" t="s">
        <v>162</v>
      </c>
      <c r="AY208" s="17" t="s">
        <v>154</v>
      </c>
      <c r="BE208" s="237">
        <f>IF(N208="základní",J208,0)</f>
        <v>0</v>
      </c>
      <c r="BF208" s="237">
        <f>IF(N208="snížená",J208,0)</f>
        <v>0</v>
      </c>
      <c r="BG208" s="237">
        <f>IF(N208="zákl. přenesená",J208,0)</f>
        <v>0</v>
      </c>
      <c r="BH208" s="237">
        <f>IF(N208="sníž. přenesená",J208,0)</f>
        <v>0</v>
      </c>
      <c r="BI208" s="237">
        <f>IF(N208="nulová",J208,0)</f>
        <v>0</v>
      </c>
      <c r="BJ208" s="17" t="s">
        <v>162</v>
      </c>
      <c r="BK208" s="237">
        <f>ROUND(I208*H208,2)</f>
        <v>0</v>
      </c>
      <c r="BL208" s="17" t="s">
        <v>242</v>
      </c>
      <c r="BM208" s="236" t="s">
        <v>1688</v>
      </c>
    </row>
    <row r="209" s="1" customFormat="1" ht="24" customHeight="1">
      <c r="B209" s="39"/>
      <c r="C209" s="225" t="s">
        <v>590</v>
      </c>
      <c r="D209" s="225" t="s">
        <v>157</v>
      </c>
      <c r="E209" s="226" t="s">
        <v>1689</v>
      </c>
      <c r="F209" s="227" t="s">
        <v>1690</v>
      </c>
      <c r="G209" s="228" t="s">
        <v>688</v>
      </c>
      <c r="H209" s="292"/>
      <c r="I209" s="230"/>
      <c r="J209" s="231">
        <f>ROUND(I209*H209,2)</f>
        <v>0</v>
      </c>
      <c r="K209" s="227" t="s">
        <v>168</v>
      </c>
      <c r="L209" s="44"/>
      <c r="M209" s="232" t="s">
        <v>1</v>
      </c>
      <c r="N209" s="233" t="s">
        <v>45</v>
      </c>
      <c r="O209" s="87"/>
      <c r="P209" s="234">
        <f>O209*H209</f>
        <v>0</v>
      </c>
      <c r="Q209" s="234">
        <v>0</v>
      </c>
      <c r="R209" s="234">
        <f>Q209*H209</f>
        <v>0</v>
      </c>
      <c r="S209" s="234">
        <v>0</v>
      </c>
      <c r="T209" s="235">
        <f>S209*H209</f>
        <v>0</v>
      </c>
      <c r="AR209" s="236" t="s">
        <v>242</v>
      </c>
      <c r="AT209" s="236" t="s">
        <v>157</v>
      </c>
      <c r="AU209" s="236" t="s">
        <v>162</v>
      </c>
      <c r="AY209" s="17" t="s">
        <v>154</v>
      </c>
      <c r="BE209" s="237">
        <f>IF(N209="základní",J209,0)</f>
        <v>0</v>
      </c>
      <c r="BF209" s="237">
        <f>IF(N209="snížená",J209,0)</f>
        <v>0</v>
      </c>
      <c r="BG209" s="237">
        <f>IF(N209="zákl. přenesená",J209,0)</f>
        <v>0</v>
      </c>
      <c r="BH209" s="237">
        <f>IF(N209="sníž. přenesená",J209,0)</f>
        <v>0</v>
      </c>
      <c r="BI209" s="237">
        <f>IF(N209="nulová",J209,0)</f>
        <v>0</v>
      </c>
      <c r="BJ209" s="17" t="s">
        <v>162</v>
      </c>
      <c r="BK209" s="237">
        <f>ROUND(I209*H209,2)</f>
        <v>0</v>
      </c>
      <c r="BL209" s="17" t="s">
        <v>242</v>
      </c>
      <c r="BM209" s="236" t="s">
        <v>1691</v>
      </c>
    </row>
    <row r="210" s="11" customFormat="1" ht="22.8" customHeight="1">
      <c r="B210" s="209"/>
      <c r="C210" s="210"/>
      <c r="D210" s="211" t="s">
        <v>78</v>
      </c>
      <c r="E210" s="223" t="s">
        <v>1692</v>
      </c>
      <c r="F210" s="223" t="s">
        <v>1693</v>
      </c>
      <c r="G210" s="210"/>
      <c r="H210" s="210"/>
      <c r="I210" s="213"/>
      <c r="J210" s="224">
        <f>BK210</f>
        <v>0</v>
      </c>
      <c r="K210" s="210"/>
      <c r="L210" s="215"/>
      <c r="M210" s="216"/>
      <c r="N210" s="217"/>
      <c r="O210" s="217"/>
      <c r="P210" s="218">
        <f>SUM(P211:P220)</f>
        <v>0</v>
      </c>
      <c r="Q210" s="217"/>
      <c r="R210" s="218">
        <f>SUM(R211:R220)</f>
        <v>0.00046999999999999999</v>
      </c>
      <c r="S210" s="217"/>
      <c r="T210" s="219">
        <f>SUM(T211:T220)</f>
        <v>0</v>
      </c>
      <c r="AR210" s="220" t="s">
        <v>162</v>
      </c>
      <c r="AT210" s="221" t="s">
        <v>78</v>
      </c>
      <c r="AU210" s="221" t="s">
        <v>87</v>
      </c>
      <c r="AY210" s="220" t="s">
        <v>154</v>
      </c>
      <c r="BK210" s="222">
        <f>SUM(BK211:BK220)</f>
        <v>0</v>
      </c>
    </row>
    <row r="211" s="1" customFormat="1" ht="36" customHeight="1">
      <c r="B211" s="39"/>
      <c r="C211" s="225" t="s">
        <v>595</v>
      </c>
      <c r="D211" s="225" t="s">
        <v>157</v>
      </c>
      <c r="E211" s="226" t="s">
        <v>1694</v>
      </c>
      <c r="F211" s="227" t="s">
        <v>1695</v>
      </c>
      <c r="G211" s="228" t="s">
        <v>160</v>
      </c>
      <c r="H211" s="229">
        <v>2</v>
      </c>
      <c r="I211" s="230"/>
      <c r="J211" s="231">
        <f>ROUND(I211*H211,2)</f>
        <v>0</v>
      </c>
      <c r="K211" s="227" t="s">
        <v>1</v>
      </c>
      <c r="L211" s="44"/>
      <c r="M211" s="232" t="s">
        <v>1</v>
      </c>
      <c r="N211" s="233" t="s">
        <v>45</v>
      </c>
      <c r="O211" s="87"/>
      <c r="P211" s="234">
        <f>O211*H211</f>
        <v>0</v>
      </c>
      <c r="Q211" s="234">
        <v>0</v>
      </c>
      <c r="R211" s="234">
        <f>Q211*H211</f>
        <v>0</v>
      </c>
      <c r="S211" s="234">
        <v>0</v>
      </c>
      <c r="T211" s="235">
        <f>S211*H211</f>
        <v>0</v>
      </c>
      <c r="AR211" s="236" t="s">
        <v>242</v>
      </c>
      <c r="AT211" s="236" t="s">
        <v>157</v>
      </c>
      <c r="AU211" s="236" t="s">
        <v>162</v>
      </c>
      <c r="AY211" s="17" t="s">
        <v>154</v>
      </c>
      <c r="BE211" s="237">
        <f>IF(N211="základní",J211,0)</f>
        <v>0</v>
      </c>
      <c r="BF211" s="237">
        <f>IF(N211="snížená",J211,0)</f>
        <v>0</v>
      </c>
      <c r="BG211" s="237">
        <f>IF(N211="zákl. přenesená",J211,0)</f>
        <v>0</v>
      </c>
      <c r="BH211" s="237">
        <f>IF(N211="sníž. přenesená",J211,0)</f>
        <v>0</v>
      </c>
      <c r="BI211" s="237">
        <f>IF(N211="nulová",J211,0)</f>
        <v>0</v>
      </c>
      <c r="BJ211" s="17" t="s">
        <v>162</v>
      </c>
      <c r="BK211" s="237">
        <f>ROUND(I211*H211,2)</f>
        <v>0</v>
      </c>
      <c r="BL211" s="17" t="s">
        <v>242</v>
      </c>
      <c r="BM211" s="236" t="s">
        <v>1696</v>
      </c>
    </row>
    <row r="212" s="1" customFormat="1" ht="24" customHeight="1">
      <c r="B212" s="39"/>
      <c r="C212" s="225" t="s">
        <v>599</v>
      </c>
      <c r="D212" s="225" t="s">
        <v>157</v>
      </c>
      <c r="E212" s="226" t="s">
        <v>1697</v>
      </c>
      <c r="F212" s="227" t="s">
        <v>1698</v>
      </c>
      <c r="G212" s="228" t="s">
        <v>160</v>
      </c>
      <c r="H212" s="229">
        <v>2</v>
      </c>
      <c r="I212" s="230"/>
      <c r="J212" s="231">
        <f>ROUND(I212*H212,2)</f>
        <v>0</v>
      </c>
      <c r="K212" s="227" t="s">
        <v>1</v>
      </c>
      <c r="L212" s="44"/>
      <c r="M212" s="232" t="s">
        <v>1</v>
      </c>
      <c r="N212" s="233" t="s">
        <v>45</v>
      </c>
      <c r="O212" s="87"/>
      <c r="P212" s="234">
        <f>O212*H212</f>
        <v>0</v>
      </c>
      <c r="Q212" s="234">
        <v>0</v>
      </c>
      <c r="R212" s="234">
        <f>Q212*H212</f>
        <v>0</v>
      </c>
      <c r="S212" s="234">
        <v>0</v>
      </c>
      <c r="T212" s="235">
        <f>S212*H212</f>
        <v>0</v>
      </c>
      <c r="AR212" s="236" t="s">
        <v>242</v>
      </c>
      <c r="AT212" s="236" t="s">
        <v>157</v>
      </c>
      <c r="AU212" s="236" t="s">
        <v>162</v>
      </c>
      <c r="AY212" s="17" t="s">
        <v>154</v>
      </c>
      <c r="BE212" s="237">
        <f>IF(N212="základní",J212,0)</f>
        <v>0</v>
      </c>
      <c r="BF212" s="237">
        <f>IF(N212="snížená",J212,0)</f>
        <v>0</v>
      </c>
      <c r="BG212" s="237">
        <f>IF(N212="zákl. přenesená",J212,0)</f>
        <v>0</v>
      </c>
      <c r="BH212" s="237">
        <f>IF(N212="sníž. přenesená",J212,0)</f>
        <v>0</v>
      </c>
      <c r="BI212" s="237">
        <f>IF(N212="nulová",J212,0)</f>
        <v>0</v>
      </c>
      <c r="BJ212" s="17" t="s">
        <v>162</v>
      </c>
      <c r="BK212" s="237">
        <f>ROUND(I212*H212,2)</f>
        <v>0</v>
      </c>
      <c r="BL212" s="17" t="s">
        <v>242</v>
      </c>
      <c r="BM212" s="236" t="s">
        <v>1699</v>
      </c>
    </row>
    <row r="213" s="1" customFormat="1" ht="16.5" customHeight="1">
      <c r="B213" s="39"/>
      <c r="C213" s="225" t="s">
        <v>603</v>
      </c>
      <c r="D213" s="225" t="s">
        <v>157</v>
      </c>
      <c r="E213" s="226" t="s">
        <v>1700</v>
      </c>
      <c r="F213" s="227" t="s">
        <v>1701</v>
      </c>
      <c r="G213" s="228" t="s">
        <v>160</v>
      </c>
      <c r="H213" s="229">
        <v>1</v>
      </c>
      <c r="I213" s="230"/>
      <c r="J213" s="231">
        <f>ROUND(I213*H213,2)</f>
        <v>0</v>
      </c>
      <c r="K213" s="227" t="s">
        <v>1</v>
      </c>
      <c r="L213" s="44"/>
      <c r="M213" s="232" t="s">
        <v>1</v>
      </c>
      <c r="N213" s="233" t="s">
        <v>45</v>
      </c>
      <c r="O213" s="87"/>
      <c r="P213" s="234">
        <f>O213*H213</f>
        <v>0</v>
      </c>
      <c r="Q213" s="234">
        <v>0</v>
      </c>
      <c r="R213" s="234">
        <f>Q213*H213</f>
        <v>0</v>
      </c>
      <c r="S213" s="234">
        <v>0</v>
      </c>
      <c r="T213" s="235">
        <f>S213*H213</f>
        <v>0</v>
      </c>
      <c r="AR213" s="236" t="s">
        <v>242</v>
      </c>
      <c r="AT213" s="236" t="s">
        <v>157</v>
      </c>
      <c r="AU213" s="236" t="s">
        <v>162</v>
      </c>
      <c r="AY213" s="17" t="s">
        <v>154</v>
      </c>
      <c r="BE213" s="237">
        <f>IF(N213="základní",J213,0)</f>
        <v>0</v>
      </c>
      <c r="BF213" s="237">
        <f>IF(N213="snížená",J213,0)</f>
        <v>0</v>
      </c>
      <c r="BG213" s="237">
        <f>IF(N213="zákl. přenesená",J213,0)</f>
        <v>0</v>
      </c>
      <c r="BH213" s="237">
        <f>IF(N213="sníž. přenesená",J213,0)</f>
        <v>0</v>
      </c>
      <c r="BI213" s="237">
        <f>IF(N213="nulová",J213,0)</f>
        <v>0</v>
      </c>
      <c r="BJ213" s="17" t="s">
        <v>162</v>
      </c>
      <c r="BK213" s="237">
        <f>ROUND(I213*H213,2)</f>
        <v>0</v>
      </c>
      <c r="BL213" s="17" t="s">
        <v>242</v>
      </c>
      <c r="BM213" s="236" t="s">
        <v>1702</v>
      </c>
    </row>
    <row r="214" s="1" customFormat="1" ht="24" customHeight="1">
      <c r="B214" s="39"/>
      <c r="C214" s="225" t="s">
        <v>608</v>
      </c>
      <c r="D214" s="225" t="s">
        <v>157</v>
      </c>
      <c r="E214" s="226" t="s">
        <v>1703</v>
      </c>
      <c r="F214" s="227" t="s">
        <v>1704</v>
      </c>
      <c r="G214" s="228" t="s">
        <v>204</v>
      </c>
      <c r="H214" s="229">
        <v>4</v>
      </c>
      <c r="I214" s="230"/>
      <c r="J214" s="231">
        <f>ROUND(I214*H214,2)</f>
        <v>0</v>
      </c>
      <c r="K214" s="227" t="s">
        <v>1</v>
      </c>
      <c r="L214" s="44"/>
      <c r="M214" s="232" t="s">
        <v>1</v>
      </c>
      <c r="N214" s="233" t="s">
        <v>45</v>
      </c>
      <c r="O214" s="87"/>
      <c r="P214" s="234">
        <f>O214*H214</f>
        <v>0</v>
      </c>
      <c r="Q214" s="234">
        <v>0</v>
      </c>
      <c r="R214" s="234">
        <f>Q214*H214</f>
        <v>0</v>
      </c>
      <c r="S214" s="234">
        <v>0</v>
      </c>
      <c r="T214" s="235">
        <f>S214*H214</f>
        <v>0</v>
      </c>
      <c r="AR214" s="236" t="s">
        <v>242</v>
      </c>
      <c r="AT214" s="236" t="s">
        <v>157</v>
      </c>
      <c r="AU214" s="236" t="s">
        <v>162</v>
      </c>
      <c r="AY214" s="17" t="s">
        <v>154</v>
      </c>
      <c r="BE214" s="237">
        <f>IF(N214="základní",J214,0)</f>
        <v>0</v>
      </c>
      <c r="BF214" s="237">
        <f>IF(N214="snížená",J214,0)</f>
        <v>0</v>
      </c>
      <c r="BG214" s="237">
        <f>IF(N214="zákl. přenesená",J214,0)</f>
        <v>0</v>
      </c>
      <c r="BH214" s="237">
        <f>IF(N214="sníž. přenesená",J214,0)</f>
        <v>0</v>
      </c>
      <c r="BI214" s="237">
        <f>IF(N214="nulová",J214,0)</f>
        <v>0</v>
      </c>
      <c r="BJ214" s="17" t="s">
        <v>162</v>
      </c>
      <c r="BK214" s="237">
        <f>ROUND(I214*H214,2)</f>
        <v>0</v>
      </c>
      <c r="BL214" s="17" t="s">
        <v>242</v>
      </c>
      <c r="BM214" s="236" t="s">
        <v>1705</v>
      </c>
    </row>
    <row r="215" s="1" customFormat="1" ht="24" customHeight="1">
      <c r="B215" s="39"/>
      <c r="C215" s="225" t="s">
        <v>615</v>
      </c>
      <c r="D215" s="225" t="s">
        <v>157</v>
      </c>
      <c r="E215" s="226" t="s">
        <v>1706</v>
      </c>
      <c r="F215" s="227" t="s">
        <v>1707</v>
      </c>
      <c r="G215" s="228" t="s">
        <v>204</v>
      </c>
      <c r="H215" s="229">
        <v>3</v>
      </c>
      <c r="I215" s="230"/>
      <c r="J215" s="231">
        <f>ROUND(I215*H215,2)</f>
        <v>0</v>
      </c>
      <c r="K215" s="227" t="s">
        <v>1</v>
      </c>
      <c r="L215" s="44"/>
      <c r="M215" s="232" t="s">
        <v>1</v>
      </c>
      <c r="N215" s="233" t="s">
        <v>45</v>
      </c>
      <c r="O215" s="87"/>
      <c r="P215" s="234">
        <f>O215*H215</f>
        <v>0</v>
      </c>
      <c r="Q215" s="234">
        <v>0</v>
      </c>
      <c r="R215" s="234">
        <f>Q215*H215</f>
        <v>0</v>
      </c>
      <c r="S215" s="234">
        <v>0</v>
      </c>
      <c r="T215" s="235">
        <f>S215*H215</f>
        <v>0</v>
      </c>
      <c r="AR215" s="236" t="s">
        <v>242</v>
      </c>
      <c r="AT215" s="236" t="s">
        <v>157</v>
      </c>
      <c r="AU215" s="236" t="s">
        <v>162</v>
      </c>
      <c r="AY215" s="17" t="s">
        <v>154</v>
      </c>
      <c r="BE215" s="237">
        <f>IF(N215="základní",J215,0)</f>
        <v>0</v>
      </c>
      <c r="BF215" s="237">
        <f>IF(N215="snížená",J215,0)</f>
        <v>0</v>
      </c>
      <c r="BG215" s="237">
        <f>IF(N215="zákl. přenesená",J215,0)</f>
        <v>0</v>
      </c>
      <c r="BH215" s="237">
        <f>IF(N215="sníž. přenesená",J215,0)</f>
        <v>0</v>
      </c>
      <c r="BI215" s="237">
        <f>IF(N215="nulová",J215,0)</f>
        <v>0</v>
      </c>
      <c r="BJ215" s="17" t="s">
        <v>162</v>
      </c>
      <c r="BK215" s="237">
        <f>ROUND(I215*H215,2)</f>
        <v>0</v>
      </c>
      <c r="BL215" s="17" t="s">
        <v>242</v>
      </c>
      <c r="BM215" s="236" t="s">
        <v>1708</v>
      </c>
    </row>
    <row r="216" s="1" customFormat="1" ht="24" customHeight="1">
      <c r="B216" s="39"/>
      <c r="C216" s="225" t="s">
        <v>620</v>
      </c>
      <c r="D216" s="225" t="s">
        <v>157</v>
      </c>
      <c r="E216" s="226" t="s">
        <v>1709</v>
      </c>
      <c r="F216" s="227" t="s">
        <v>1710</v>
      </c>
      <c r="G216" s="228" t="s">
        <v>160</v>
      </c>
      <c r="H216" s="229">
        <v>1</v>
      </c>
      <c r="I216" s="230"/>
      <c r="J216" s="231">
        <f>ROUND(I216*H216,2)</f>
        <v>0</v>
      </c>
      <c r="K216" s="227" t="s">
        <v>168</v>
      </c>
      <c r="L216" s="44"/>
      <c r="M216" s="232" t="s">
        <v>1</v>
      </c>
      <c r="N216" s="233" t="s">
        <v>45</v>
      </c>
      <c r="O216" s="87"/>
      <c r="P216" s="234">
        <f>O216*H216</f>
        <v>0</v>
      </c>
      <c r="Q216" s="234">
        <v>0.00046999999999999999</v>
      </c>
      <c r="R216" s="234">
        <f>Q216*H216</f>
        <v>0.00046999999999999999</v>
      </c>
      <c r="S216" s="234">
        <v>0</v>
      </c>
      <c r="T216" s="235">
        <f>S216*H216</f>
        <v>0</v>
      </c>
      <c r="AR216" s="236" t="s">
        <v>242</v>
      </c>
      <c r="AT216" s="236" t="s">
        <v>157</v>
      </c>
      <c r="AU216" s="236" t="s">
        <v>162</v>
      </c>
      <c r="AY216" s="17" t="s">
        <v>154</v>
      </c>
      <c r="BE216" s="237">
        <f>IF(N216="základní",J216,0)</f>
        <v>0</v>
      </c>
      <c r="BF216" s="237">
        <f>IF(N216="snížená",J216,0)</f>
        <v>0</v>
      </c>
      <c r="BG216" s="237">
        <f>IF(N216="zákl. přenesená",J216,0)</f>
        <v>0</v>
      </c>
      <c r="BH216" s="237">
        <f>IF(N216="sníž. přenesená",J216,0)</f>
        <v>0</v>
      </c>
      <c r="BI216" s="237">
        <f>IF(N216="nulová",J216,0)</f>
        <v>0</v>
      </c>
      <c r="BJ216" s="17" t="s">
        <v>162</v>
      </c>
      <c r="BK216" s="237">
        <f>ROUND(I216*H216,2)</f>
        <v>0</v>
      </c>
      <c r="BL216" s="17" t="s">
        <v>242</v>
      </c>
      <c r="BM216" s="236" t="s">
        <v>1711</v>
      </c>
    </row>
    <row r="217" s="1" customFormat="1" ht="24" customHeight="1">
      <c r="B217" s="39"/>
      <c r="C217" s="225" t="s">
        <v>627</v>
      </c>
      <c r="D217" s="225" t="s">
        <v>157</v>
      </c>
      <c r="E217" s="226" t="s">
        <v>1712</v>
      </c>
      <c r="F217" s="227" t="s">
        <v>1713</v>
      </c>
      <c r="G217" s="228" t="s">
        <v>160</v>
      </c>
      <c r="H217" s="229">
        <v>1</v>
      </c>
      <c r="I217" s="230"/>
      <c r="J217" s="231">
        <f>ROUND(I217*H217,2)</f>
        <v>0</v>
      </c>
      <c r="K217" s="227" t="s">
        <v>1</v>
      </c>
      <c r="L217" s="44"/>
      <c r="M217" s="232" t="s">
        <v>1</v>
      </c>
      <c r="N217" s="233" t="s">
        <v>45</v>
      </c>
      <c r="O217" s="87"/>
      <c r="P217" s="234">
        <f>O217*H217</f>
        <v>0</v>
      </c>
      <c r="Q217" s="234">
        <v>0</v>
      </c>
      <c r="R217" s="234">
        <f>Q217*H217</f>
        <v>0</v>
      </c>
      <c r="S217" s="234">
        <v>0</v>
      </c>
      <c r="T217" s="235">
        <f>S217*H217</f>
        <v>0</v>
      </c>
      <c r="AR217" s="236" t="s">
        <v>242</v>
      </c>
      <c r="AT217" s="236" t="s">
        <v>157</v>
      </c>
      <c r="AU217" s="236" t="s">
        <v>162</v>
      </c>
      <c r="AY217" s="17" t="s">
        <v>154</v>
      </c>
      <c r="BE217" s="237">
        <f>IF(N217="základní",J217,0)</f>
        <v>0</v>
      </c>
      <c r="BF217" s="237">
        <f>IF(N217="snížená",J217,0)</f>
        <v>0</v>
      </c>
      <c r="BG217" s="237">
        <f>IF(N217="zákl. přenesená",J217,0)</f>
        <v>0</v>
      </c>
      <c r="BH217" s="237">
        <f>IF(N217="sníž. přenesená",J217,0)</f>
        <v>0</v>
      </c>
      <c r="BI217" s="237">
        <f>IF(N217="nulová",J217,0)</f>
        <v>0</v>
      </c>
      <c r="BJ217" s="17" t="s">
        <v>162</v>
      </c>
      <c r="BK217" s="237">
        <f>ROUND(I217*H217,2)</f>
        <v>0</v>
      </c>
      <c r="BL217" s="17" t="s">
        <v>242</v>
      </c>
      <c r="BM217" s="236" t="s">
        <v>1714</v>
      </c>
    </row>
    <row r="218" s="1" customFormat="1" ht="16.5" customHeight="1">
      <c r="B218" s="39"/>
      <c r="C218" s="225" t="s">
        <v>631</v>
      </c>
      <c r="D218" s="225" t="s">
        <v>157</v>
      </c>
      <c r="E218" s="226" t="s">
        <v>1715</v>
      </c>
      <c r="F218" s="227" t="s">
        <v>1716</v>
      </c>
      <c r="G218" s="228" t="s">
        <v>455</v>
      </c>
      <c r="H218" s="229">
        <v>1</v>
      </c>
      <c r="I218" s="230"/>
      <c r="J218" s="231">
        <f>ROUND(I218*H218,2)</f>
        <v>0</v>
      </c>
      <c r="K218" s="227" t="s">
        <v>1</v>
      </c>
      <c r="L218" s="44"/>
      <c r="M218" s="232" t="s">
        <v>1</v>
      </c>
      <c r="N218" s="233" t="s">
        <v>45</v>
      </c>
      <c r="O218" s="87"/>
      <c r="P218" s="234">
        <f>O218*H218</f>
        <v>0</v>
      </c>
      <c r="Q218" s="234">
        <v>0</v>
      </c>
      <c r="R218" s="234">
        <f>Q218*H218</f>
        <v>0</v>
      </c>
      <c r="S218" s="234">
        <v>0</v>
      </c>
      <c r="T218" s="235">
        <f>S218*H218</f>
        <v>0</v>
      </c>
      <c r="AR218" s="236" t="s">
        <v>242</v>
      </c>
      <c r="AT218" s="236" t="s">
        <v>157</v>
      </c>
      <c r="AU218" s="236" t="s">
        <v>162</v>
      </c>
      <c r="AY218" s="17" t="s">
        <v>154</v>
      </c>
      <c r="BE218" s="237">
        <f>IF(N218="základní",J218,0)</f>
        <v>0</v>
      </c>
      <c r="BF218" s="237">
        <f>IF(N218="snížená",J218,0)</f>
        <v>0</v>
      </c>
      <c r="BG218" s="237">
        <f>IF(N218="zákl. přenesená",J218,0)</f>
        <v>0</v>
      </c>
      <c r="BH218" s="237">
        <f>IF(N218="sníž. přenesená",J218,0)</f>
        <v>0</v>
      </c>
      <c r="BI218" s="237">
        <f>IF(N218="nulová",J218,0)</f>
        <v>0</v>
      </c>
      <c r="BJ218" s="17" t="s">
        <v>162</v>
      </c>
      <c r="BK218" s="237">
        <f>ROUND(I218*H218,2)</f>
        <v>0</v>
      </c>
      <c r="BL218" s="17" t="s">
        <v>242</v>
      </c>
      <c r="BM218" s="236" t="s">
        <v>1717</v>
      </c>
    </row>
    <row r="219" s="1" customFormat="1" ht="16.5" customHeight="1">
      <c r="B219" s="39"/>
      <c r="C219" s="225" t="s">
        <v>635</v>
      </c>
      <c r="D219" s="225" t="s">
        <v>157</v>
      </c>
      <c r="E219" s="226" t="s">
        <v>1718</v>
      </c>
      <c r="F219" s="227" t="s">
        <v>1719</v>
      </c>
      <c r="G219" s="228" t="s">
        <v>1720</v>
      </c>
      <c r="H219" s="229">
        <v>5</v>
      </c>
      <c r="I219" s="230"/>
      <c r="J219" s="231">
        <f>ROUND(I219*H219,2)</f>
        <v>0</v>
      </c>
      <c r="K219" s="227" t="s">
        <v>1</v>
      </c>
      <c r="L219" s="44"/>
      <c r="M219" s="232" t="s">
        <v>1</v>
      </c>
      <c r="N219" s="233" t="s">
        <v>45</v>
      </c>
      <c r="O219" s="87"/>
      <c r="P219" s="234">
        <f>O219*H219</f>
        <v>0</v>
      </c>
      <c r="Q219" s="234">
        <v>0</v>
      </c>
      <c r="R219" s="234">
        <f>Q219*H219</f>
        <v>0</v>
      </c>
      <c r="S219" s="234">
        <v>0</v>
      </c>
      <c r="T219" s="235">
        <f>S219*H219</f>
        <v>0</v>
      </c>
      <c r="AR219" s="236" t="s">
        <v>242</v>
      </c>
      <c r="AT219" s="236" t="s">
        <v>157</v>
      </c>
      <c r="AU219" s="236" t="s">
        <v>162</v>
      </c>
      <c r="AY219" s="17" t="s">
        <v>154</v>
      </c>
      <c r="BE219" s="237">
        <f>IF(N219="základní",J219,0)</f>
        <v>0</v>
      </c>
      <c r="BF219" s="237">
        <f>IF(N219="snížená",J219,0)</f>
        <v>0</v>
      </c>
      <c r="BG219" s="237">
        <f>IF(N219="zákl. přenesená",J219,0)</f>
        <v>0</v>
      </c>
      <c r="BH219" s="237">
        <f>IF(N219="sníž. přenesená",J219,0)</f>
        <v>0</v>
      </c>
      <c r="BI219" s="237">
        <f>IF(N219="nulová",J219,0)</f>
        <v>0</v>
      </c>
      <c r="BJ219" s="17" t="s">
        <v>162</v>
      </c>
      <c r="BK219" s="237">
        <f>ROUND(I219*H219,2)</f>
        <v>0</v>
      </c>
      <c r="BL219" s="17" t="s">
        <v>242</v>
      </c>
      <c r="BM219" s="236" t="s">
        <v>1721</v>
      </c>
    </row>
    <row r="220" s="1" customFormat="1" ht="24" customHeight="1">
      <c r="B220" s="39"/>
      <c r="C220" s="225" t="s">
        <v>639</v>
      </c>
      <c r="D220" s="225" t="s">
        <v>157</v>
      </c>
      <c r="E220" s="226" t="s">
        <v>1722</v>
      </c>
      <c r="F220" s="227" t="s">
        <v>1723</v>
      </c>
      <c r="G220" s="228" t="s">
        <v>688</v>
      </c>
      <c r="H220" s="292"/>
      <c r="I220" s="230"/>
      <c r="J220" s="231">
        <f>ROUND(I220*H220,2)</f>
        <v>0</v>
      </c>
      <c r="K220" s="227" t="s">
        <v>168</v>
      </c>
      <c r="L220" s="44"/>
      <c r="M220" s="232" t="s">
        <v>1</v>
      </c>
      <c r="N220" s="233" t="s">
        <v>45</v>
      </c>
      <c r="O220" s="87"/>
      <c r="P220" s="234">
        <f>O220*H220</f>
        <v>0</v>
      </c>
      <c r="Q220" s="234">
        <v>0</v>
      </c>
      <c r="R220" s="234">
        <f>Q220*H220</f>
        <v>0</v>
      </c>
      <c r="S220" s="234">
        <v>0</v>
      </c>
      <c r="T220" s="235">
        <f>S220*H220</f>
        <v>0</v>
      </c>
      <c r="AR220" s="236" t="s">
        <v>242</v>
      </c>
      <c r="AT220" s="236" t="s">
        <v>157</v>
      </c>
      <c r="AU220" s="236" t="s">
        <v>162</v>
      </c>
      <c r="AY220" s="17" t="s">
        <v>154</v>
      </c>
      <c r="BE220" s="237">
        <f>IF(N220="základní",J220,0)</f>
        <v>0</v>
      </c>
      <c r="BF220" s="237">
        <f>IF(N220="snížená",J220,0)</f>
        <v>0</v>
      </c>
      <c r="BG220" s="237">
        <f>IF(N220="zákl. přenesená",J220,0)</f>
        <v>0</v>
      </c>
      <c r="BH220" s="237">
        <f>IF(N220="sníž. přenesená",J220,0)</f>
        <v>0</v>
      </c>
      <c r="BI220" s="237">
        <f>IF(N220="nulová",J220,0)</f>
        <v>0</v>
      </c>
      <c r="BJ220" s="17" t="s">
        <v>162</v>
      </c>
      <c r="BK220" s="237">
        <f>ROUND(I220*H220,2)</f>
        <v>0</v>
      </c>
      <c r="BL220" s="17" t="s">
        <v>242</v>
      </c>
      <c r="BM220" s="236" t="s">
        <v>1724</v>
      </c>
    </row>
    <row r="221" s="11" customFormat="1" ht="22.8" customHeight="1">
      <c r="B221" s="209"/>
      <c r="C221" s="210"/>
      <c r="D221" s="211" t="s">
        <v>78</v>
      </c>
      <c r="E221" s="223" t="s">
        <v>1017</v>
      </c>
      <c r="F221" s="223" t="s">
        <v>1018</v>
      </c>
      <c r="G221" s="210"/>
      <c r="H221" s="210"/>
      <c r="I221" s="213"/>
      <c r="J221" s="224">
        <f>BK221</f>
        <v>0</v>
      </c>
      <c r="K221" s="210"/>
      <c r="L221" s="215"/>
      <c r="M221" s="216"/>
      <c r="N221" s="217"/>
      <c r="O221" s="217"/>
      <c r="P221" s="218">
        <f>SUM(P222:P284)</f>
        <v>0</v>
      </c>
      <c r="Q221" s="217"/>
      <c r="R221" s="218">
        <f>SUM(R222:R284)</f>
        <v>1.3371721200000004</v>
      </c>
      <c r="S221" s="217"/>
      <c r="T221" s="219">
        <f>SUM(T222:T284)</f>
        <v>0.030150000000000003</v>
      </c>
      <c r="AR221" s="220" t="s">
        <v>162</v>
      </c>
      <c r="AT221" s="221" t="s">
        <v>78</v>
      </c>
      <c r="AU221" s="221" t="s">
        <v>87</v>
      </c>
      <c r="AY221" s="220" t="s">
        <v>154</v>
      </c>
      <c r="BK221" s="222">
        <f>SUM(BK222:BK284)</f>
        <v>0</v>
      </c>
    </row>
    <row r="222" s="1" customFormat="1" ht="24" customHeight="1">
      <c r="B222" s="39"/>
      <c r="C222" s="225" t="s">
        <v>644</v>
      </c>
      <c r="D222" s="225" t="s">
        <v>157</v>
      </c>
      <c r="E222" s="226" t="s">
        <v>1725</v>
      </c>
      <c r="F222" s="227" t="s">
        <v>1726</v>
      </c>
      <c r="G222" s="228" t="s">
        <v>186</v>
      </c>
      <c r="H222" s="229">
        <v>18.157</v>
      </c>
      <c r="I222" s="230"/>
      <c r="J222" s="231">
        <f>ROUND(I222*H222,2)</f>
        <v>0</v>
      </c>
      <c r="K222" s="227" t="s">
        <v>168</v>
      </c>
      <c r="L222" s="44"/>
      <c r="M222" s="232" t="s">
        <v>1</v>
      </c>
      <c r="N222" s="233" t="s">
        <v>45</v>
      </c>
      <c r="O222" s="87"/>
      <c r="P222" s="234">
        <f>O222*H222</f>
        <v>0</v>
      </c>
      <c r="Q222" s="234">
        <v>0.0441</v>
      </c>
      <c r="R222" s="234">
        <f>Q222*H222</f>
        <v>0.80072370000000004</v>
      </c>
      <c r="S222" s="234">
        <v>0</v>
      </c>
      <c r="T222" s="235">
        <f>S222*H222</f>
        <v>0</v>
      </c>
      <c r="AR222" s="236" t="s">
        <v>242</v>
      </c>
      <c r="AT222" s="236" t="s">
        <v>157</v>
      </c>
      <c r="AU222" s="236" t="s">
        <v>162</v>
      </c>
      <c r="AY222" s="17" t="s">
        <v>154</v>
      </c>
      <c r="BE222" s="237">
        <f>IF(N222="základní",J222,0)</f>
        <v>0</v>
      </c>
      <c r="BF222" s="237">
        <f>IF(N222="snížená",J222,0)</f>
        <v>0</v>
      </c>
      <c r="BG222" s="237">
        <f>IF(N222="zákl. přenesená",J222,0)</f>
        <v>0</v>
      </c>
      <c r="BH222" s="237">
        <f>IF(N222="sníž. přenesená",J222,0)</f>
        <v>0</v>
      </c>
      <c r="BI222" s="237">
        <f>IF(N222="nulová",J222,0)</f>
        <v>0</v>
      </c>
      <c r="BJ222" s="17" t="s">
        <v>162</v>
      </c>
      <c r="BK222" s="237">
        <f>ROUND(I222*H222,2)</f>
        <v>0</v>
      </c>
      <c r="BL222" s="17" t="s">
        <v>242</v>
      </c>
      <c r="BM222" s="236" t="s">
        <v>1727</v>
      </c>
    </row>
    <row r="223" s="12" customFormat="1">
      <c r="B223" s="238"/>
      <c r="C223" s="239"/>
      <c r="D223" s="240" t="s">
        <v>164</v>
      </c>
      <c r="E223" s="241" t="s">
        <v>1</v>
      </c>
      <c r="F223" s="242" t="s">
        <v>1728</v>
      </c>
      <c r="G223" s="239"/>
      <c r="H223" s="243">
        <v>18.157</v>
      </c>
      <c r="I223" s="244"/>
      <c r="J223" s="239"/>
      <c r="K223" s="239"/>
      <c r="L223" s="245"/>
      <c r="M223" s="246"/>
      <c r="N223" s="247"/>
      <c r="O223" s="247"/>
      <c r="P223" s="247"/>
      <c r="Q223" s="247"/>
      <c r="R223" s="247"/>
      <c r="S223" s="247"/>
      <c r="T223" s="248"/>
      <c r="AT223" s="249" t="s">
        <v>164</v>
      </c>
      <c r="AU223" s="249" t="s">
        <v>162</v>
      </c>
      <c r="AV223" s="12" t="s">
        <v>162</v>
      </c>
      <c r="AW223" s="12" t="s">
        <v>35</v>
      </c>
      <c r="AX223" s="12" t="s">
        <v>87</v>
      </c>
      <c r="AY223" s="249" t="s">
        <v>154</v>
      </c>
    </row>
    <row r="224" s="1" customFormat="1" ht="16.5" customHeight="1">
      <c r="B224" s="39"/>
      <c r="C224" s="225" t="s">
        <v>650</v>
      </c>
      <c r="D224" s="225" t="s">
        <v>157</v>
      </c>
      <c r="E224" s="226" t="s">
        <v>1020</v>
      </c>
      <c r="F224" s="227" t="s">
        <v>1021</v>
      </c>
      <c r="G224" s="228" t="s">
        <v>186</v>
      </c>
      <c r="H224" s="229">
        <v>18.157</v>
      </c>
      <c r="I224" s="230"/>
      <c r="J224" s="231">
        <f>ROUND(I224*H224,2)</f>
        <v>0</v>
      </c>
      <c r="K224" s="227" t="s">
        <v>168</v>
      </c>
      <c r="L224" s="44"/>
      <c r="M224" s="232" t="s">
        <v>1</v>
      </c>
      <c r="N224" s="233" t="s">
        <v>45</v>
      </c>
      <c r="O224" s="87"/>
      <c r="P224" s="234">
        <f>O224*H224</f>
        <v>0</v>
      </c>
      <c r="Q224" s="234">
        <v>0.00020000000000000001</v>
      </c>
      <c r="R224" s="234">
        <f>Q224*H224</f>
        <v>0.0036314000000000003</v>
      </c>
      <c r="S224" s="234">
        <v>0</v>
      </c>
      <c r="T224" s="235">
        <f>S224*H224</f>
        <v>0</v>
      </c>
      <c r="AR224" s="236" t="s">
        <v>242</v>
      </c>
      <c r="AT224" s="236" t="s">
        <v>157</v>
      </c>
      <c r="AU224" s="236" t="s">
        <v>162</v>
      </c>
      <c r="AY224" s="17" t="s">
        <v>154</v>
      </c>
      <c r="BE224" s="237">
        <f>IF(N224="základní",J224,0)</f>
        <v>0</v>
      </c>
      <c r="BF224" s="237">
        <f>IF(N224="snížená",J224,0)</f>
        <v>0</v>
      </c>
      <c r="BG224" s="237">
        <f>IF(N224="zákl. přenesená",J224,0)</f>
        <v>0</v>
      </c>
      <c r="BH224" s="237">
        <f>IF(N224="sníž. přenesená",J224,0)</f>
        <v>0</v>
      </c>
      <c r="BI224" s="237">
        <f>IF(N224="nulová",J224,0)</f>
        <v>0</v>
      </c>
      <c r="BJ224" s="17" t="s">
        <v>162</v>
      </c>
      <c r="BK224" s="237">
        <f>ROUND(I224*H224,2)</f>
        <v>0</v>
      </c>
      <c r="BL224" s="17" t="s">
        <v>242</v>
      </c>
      <c r="BM224" s="236" t="s">
        <v>1729</v>
      </c>
    </row>
    <row r="225" s="1" customFormat="1" ht="24" customHeight="1">
      <c r="B225" s="39"/>
      <c r="C225" s="225" t="s">
        <v>658</v>
      </c>
      <c r="D225" s="225" t="s">
        <v>157</v>
      </c>
      <c r="E225" s="226" t="s">
        <v>1730</v>
      </c>
      <c r="F225" s="227" t="s">
        <v>1731</v>
      </c>
      <c r="G225" s="228" t="s">
        <v>160</v>
      </c>
      <c r="H225" s="229">
        <v>1</v>
      </c>
      <c r="I225" s="230"/>
      <c r="J225" s="231">
        <f>ROUND(I225*H225,2)</f>
        <v>0</v>
      </c>
      <c r="K225" s="227" t="s">
        <v>168</v>
      </c>
      <c r="L225" s="44"/>
      <c r="M225" s="232" t="s">
        <v>1</v>
      </c>
      <c r="N225" s="233" t="s">
        <v>45</v>
      </c>
      <c r="O225" s="87"/>
      <c r="P225" s="234">
        <f>O225*H225</f>
        <v>0</v>
      </c>
      <c r="Q225" s="234">
        <v>0.0033899999999999998</v>
      </c>
      <c r="R225" s="234">
        <f>Q225*H225</f>
        <v>0.0033899999999999998</v>
      </c>
      <c r="S225" s="234">
        <v>0.0079500000000000005</v>
      </c>
      <c r="T225" s="235">
        <f>S225*H225</f>
        <v>0.0079500000000000005</v>
      </c>
      <c r="AR225" s="236" t="s">
        <v>242</v>
      </c>
      <c r="AT225" s="236" t="s">
        <v>157</v>
      </c>
      <c r="AU225" s="236" t="s">
        <v>162</v>
      </c>
      <c r="AY225" s="17" t="s">
        <v>154</v>
      </c>
      <c r="BE225" s="237">
        <f>IF(N225="základní",J225,0)</f>
        <v>0</v>
      </c>
      <c r="BF225" s="237">
        <f>IF(N225="snížená",J225,0)</f>
        <v>0</v>
      </c>
      <c r="BG225" s="237">
        <f>IF(N225="zákl. přenesená",J225,0)</f>
        <v>0</v>
      </c>
      <c r="BH225" s="237">
        <f>IF(N225="sníž. přenesená",J225,0)</f>
        <v>0</v>
      </c>
      <c r="BI225" s="237">
        <f>IF(N225="nulová",J225,0)</f>
        <v>0</v>
      </c>
      <c r="BJ225" s="17" t="s">
        <v>162</v>
      </c>
      <c r="BK225" s="237">
        <f>ROUND(I225*H225,2)</f>
        <v>0</v>
      </c>
      <c r="BL225" s="17" t="s">
        <v>242</v>
      </c>
      <c r="BM225" s="236" t="s">
        <v>1732</v>
      </c>
    </row>
    <row r="226" s="1" customFormat="1" ht="24" customHeight="1">
      <c r="B226" s="39"/>
      <c r="C226" s="225" t="s">
        <v>666</v>
      </c>
      <c r="D226" s="225" t="s">
        <v>157</v>
      </c>
      <c r="E226" s="226" t="s">
        <v>1733</v>
      </c>
      <c r="F226" s="227" t="s">
        <v>1734</v>
      </c>
      <c r="G226" s="228" t="s">
        <v>186</v>
      </c>
      <c r="H226" s="229">
        <v>1.5009999999999999</v>
      </c>
      <c r="I226" s="230"/>
      <c r="J226" s="231">
        <f>ROUND(I226*H226,2)</f>
        <v>0</v>
      </c>
      <c r="K226" s="227" t="s">
        <v>1</v>
      </c>
      <c r="L226" s="44"/>
      <c r="M226" s="232" t="s">
        <v>1</v>
      </c>
      <c r="N226" s="233" t="s">
        <v>45</v>
      </c>
      <c r="O226" s="87"/>
      <c r="P226" s="234">
        <f>O226*H226</f>
        <v>0</v>
      </c>
      <c r="Q226" s="234">
        <v>0.02716</v>
      </c>
      <c r="R226" s="234">
        <f>Q226*H226</f>
        <v>0.040767159999999997</v>
      </c>
      <c r="S226" s="234">
        <v>0</v>
      </c>
      <c r="T226" s="235">
        <f>S226*H226</f>
        <v>0</v>
      </c>
      <c r="AR226" s="236" t="s">
        <v>242</v>
      </c>
      <c r="AT226" s="236" t="s">
        <v>157</v>
      </c>
      <c r="AU226" s="236" t="s">
        <v>162</v>
      </c>
      <c r="AY226" s="17" t="s">
        <v>154</v>
      </c>
      <c r="BE226" s="237">
        <f>IF(N226="základní",J226,0)</f>
        <v>0</v>
      </c>
      <c r="BF226" s="237">
        <f>IF(N226="snížená",J226,0)</f>
        <v>0</v>
      </c>
      <c r="BG226" s="237">
        <f>IF(N226="zákl. přenesená",J226,0)</f>
        <v>0</v>
      </c>
      <c r="BH226" s="237">
        <f>IF(N226="sníž. přenesená",J226,0)</f>
        <v>0</v>
      </c>
      <c r="BI226" s="237">
        <f>IF(N226="nulová",J226,0)</f>
        <v>0</v>
      </c>
      <c r="BJ226" s="17" t="s">
        <v>162</v>
      </c>
      <c r="BK226" s="237">
        <f>ROUND(I226*H226,2)</f>
        <v>0</v>
      </c>
      <c r="BL226" s="17" t="s">
        <v>242</v>
      </c>
      <c r="BM226" s="236" t="s">
        <v>1735</v>
      </c>
    </row>
    <row r="227" s="12" customFormat="1">
      <c r="B227" s="238"/>
      <c r="C227" s="239"/>
      <c r="D227" s="240" t="s">
        <v>164</v>
      </c>
      <c r="E227" s="241" t="s">
        <v>1</v>
      </c>
      <c r="F227" s="242" t="s">
        <v>1736</v>
      </c>
      <c r="G227" s="239"/>
      <c r="H227" s="243">
        <v>1.5009999999999999</v>
      </c>
      <c r="I227" s="244"/>
      <c r="J227" s="239"/>
      <c r="K227" s="239"/>
      <c r="L227" s="245"/>
      <c r="M227" s="246"/>
      <c r="N227" s="247"/>
      <c r="O227" s="247"/>
      <c r="P227" s="247"/>
      <c r="Q227" s="247"/>
      <c r="R227" s="247"/>
      <c r="S227" s="247"/>
      <c r="T227" s="248"/>
      <c r="AT227" s="249" t="s">
        <v>164</v>
      </c>
      <c r="AU227" s="249" t="s">
        <v>162</v>
      </c>
      <c r="AV227" s="12" t="s">
        <v>162</v>
      </c>
      <c r="AW227" s="12" t="s">
        <v>35</v>
      </c>
      <c r="AX227" s="12" t="s">
        <v>87</v>
      </c>
      <c r="AY227" s="249" t="s">
        <v>154</v>
      </c>
    </row>
    <row r="228" s="1" customFormat="1" ht="24" customHeight="1">
      <c r="B228" s="39"/>
      <c r="C228" s="225" t="s">
        <v>674</v>
      </c>
      <c r="D228" s="225" t="s">
        <v>157</v>
      </c>
      <c r="E228" s="226" t="s">
        <v>1737</v>
      </c>
      <c r="F228" s="227" t="s">
        <v>1738</v>
      </c>
      <c r="G228" s="228" t="s">
        <v>186</v>
      </c>
      <c r="H228" s="229">
        <v>3.1120000000000001</v>
      </c>
      <c r="I228" s="230"/>
      <c r="J228" s="231">
        <f>ROUND(I228*H228,2)</f>
        <v>0</v>
      </c>
      <c r="K228" s="227" t="s">
        <v>1</v>
      </c>
      <c r="L228" s="44"/>
      <c r="M228" s="232" t="s">
        <v>1</v>
      </c>
      <c r="N228" s="233" t="s">
        <v>45</v>
      </c>
      <c r="O228" s="87"/>
      <c r="P228" s="234">
        <f>O228*H228</f>
        <v>0</v>
      </c>
      <c r="Q228" s="234">
        <v>0.02716</v>
      </c>
      <c r="R228" s="234">
        <f>Q228*H228</f>
        <v>0.08452192</v>
      </c>
      <c r="S228" s="234">
        <v>0</v>
      </c>
      <c r="T228" s="235">
        <f>S228*H228</f>
        <v>0</v>
      </c>
      <c r="AR228" s="236" t="s">
        <v>242</v>
      </c>
      <c r="AT228" s="236" t="s">
        <v>157</v>
      </c>
      <c r="AU228" s="236" t="s">
        <v>162</v>
      </c>
      <c r="AY228" s="17" t="s">
        <v>154</v>
      </c>
      <c r="BE228" s="237">
        <f>IF(N228="základní",J228,0)</f>
        <v>0</v>
      </c>
      <c r="BF228" s="237">
        <f>IF(N228="snížená",J228,0)</f>
        <v>0</v>
      </c>
      <c r="BG228" s="237">
        <f>IF(N228="zákl. přenesená",J228,0)</f>
        <v>0</v>
      </c>
      <c r="BH228" s="237">
        <f>IF(N228="sníž. přenesená",J228,0)</f>
        <v>0</v>
      </c>
      <c r="BI228" s="237">
        <f>IF(N228="nulová",J228,0)</f>
        <v>0</v>
      </c>
      <c r="BJ228" s="17" t="s">
        <v>162</v>
      </c>
      <c r="BK228" s="237">
        <f>ROUND(I228*H228,2)</f>
        <v>0</v>
      </c>
      <c r="BL228" s="17" t="s">
        <v>242</v>
      </c>
      <c r="BM228" s="236" t="s">
        <v>1739</v>
      </c>
    </row>
    <row r="229" s="12" customFormat="1">
      <c r="B229" s="238"/>
      <c r="C229" s="239"/>
      <c r="D229" s="240" t="s">
        <v>164</v>
      </c>
      <c r="E229" s="241" t="s">
        <v>1</v>
      </c>
      <c r="F229" s="242" t="s">
        <v>1740</v>
      </c>
      <c r="G229" s="239"/>
      <c r="H229" s="243">
        <v>3.1120000000000001</v>
      </c>
      <c r="I229" s="244"/>
      <c r="J229" s="239"/>
      <c r="K229" s="239"/>
      <c r="L229" s="245"/>
      <c r="M229" s="246"/>
      <c r="N229" s="247"/>
      <c r="O229" s="247"/>
      <c r="P229" s="247"/>
      <c r="Q229" s="247"/>
      <c r="R229" s="247"/>
      <c r="S229" s="247"/>
      <c r="T229" s="248"/>
      <c r="AT229" s="249" t="s">
        <v>164</v>
      </c>
      <c r="AU229" s="249" t="s">
        <v>162</v>
      </c>
      <c r="AV229" s="12" t="s">
        <v>162</v>
      </c>
      <c r="AW229" s="12" t="s">
        <v>35</v>
      </c>
      <c r="AX229" s="12" t="s">
        <v>87</v>
      </c>
      <c r="AY229" s="249" t="s">
        <v>154</v>
      </c>
    </row>
    <row r="230" s="1" customFormat="1" ht="24" customHeight="1">
      <c r="B230" s="39"/>
      <c r="C230" s="225" t="s">
        <v>680</v>
      </c>
      <c r="D230" s="225" t="s">
        <v>157</v>
      </c>
      <c r="E230" s="226" t="s">
        <v>1741</v>
      </c>
      <c r="F230" s="227" t="s">
        <v>1742</v>
      </c>
      <c r="G230" s="228" t="s">
        <v>186</v>
      </c>
      <c r="H230" s="229">
        <v>3.0600000000000001</v>
      </c>
      <c r="I230" s="230"/>
      <c r="J230" s="231">
        <f>ROUND(I230*H230,2)</f>
        <v>0</v>
      </c>
      <c r="K230" s="227" t="s">
        <v>1</v>
      </c>
      <c r="L230" s="44"/>
      <c r="M230" s="232" t="s">
        <v>1</v>
      </c>
      <c r="N230" s="233" t="s">
        <v>45</v>
      </c>
      <c r="O230" s="87"/>
      <c r="P230" s="234">
        <f>O230*H230</f>
        <v>0</v>
      </c>
      <c r="Q230" s="234">
        <v>0.027709999999999999</v>
      </c>
      <c r="R230" s="234">
        <f>Q230*H230</f>
        <v>0.084792599999999996</v>
      </c>
      <c r="S230" s="234">
        <v>0</v>
      </c>
      <c r="T230" s="235">
        <f>S230*H230</f>
        <v>0</v>
      </c>
      <c r="AR230" s="236" t="s">
        <v>242</v>
      </c>
      <c r="AT230" s="236" t="s">
        <v>157</v>
      </c>
      <c r="AU230" s="236" t="s">
        <v>162</v>
      </c>
      <c r="AY230" s="17" t="s">
        <v>154</v>
      </c>
      <c r="BE230" s="237">
        <f>IF(N230="základní",J230,0)</f>
        <v>0</v>
      </c>
      <c r="BF230" s="237">
        <f>IF(N230="snížená",J230,0)</f>
        <v>0</v>
      </c>
      <c r="BG230" s="237">
        <f>IF(N230="zákl. přenesená",J230,0)</f>
        <v>0</v>
      </c>
      <c r="BH230" s="237">
        <f>IF(N230="sníž. přenesená",J230,0)</f>
        <v>0</v>
      </c>
      <c r="BI230" s="237">
        <f>IF(N230="nulová",J230,0)</f>
        <v>0</v>
      </c>
      <c r="BJ230" s="17" t="s">
        <v>162</v>
      </c>
      <c r="BK230" s="237">
        <f>ROUND(I230*H230,2)</f>
        <v>0</v>
      </c>
      <c r="BL230" s="17" t="s">
        <v>242</v>
      </c>
      <c r="BM230" s="236" t="s">
        <v>1743</v>
      </c>
    </row>
    <row r="231" s="12" customFormat="1">
      <c r="B231" s="238"/>
      <c r="C231" s="239"/>
      <c r="D231" s="240" t="s">
        <v>164</v>
      </c>
      <c r="E231" s="241" t="s">
        <v>1</v>
      </c>
      <c r="F231" s="242" t="s">
        <v>1744</v>
      </c>
      <c r="G231" s="239"/>
      <c r="H231" s="243">
        <v>3.0600000000000001</v>
      </c>
      <c r="I231" s="244"/>
      <c r="J231" s="239"/>
      <c r="K231" s="239"/>
      <c r="L231" s="245"/>
      <c r="M231" s="246"/>
      <c r="N231" s="247"/>
      <c r="O231" s="247"/>
      <c r="P231" s="247"/>
      <c r="Q231" s="247"/>
      <c r="R231" s="247"/>
      <c r="S231" s="247"/>
      <c r="T231" s="248"/>
      <c r="AT231" s="249" t="s">
        <v>164</v>
      </c>
      <c r="AU231" s="249" t="s">
        <v>162</v>
      </c>
      <c r="AV231" s="12" t="s">
        <v>162</v>
      </c>
      <c r="AW231" s="12" t="s">
        <v>35</v>
      </c>
      <c r="AX231" s="12" t="s">
        <v>87</v>
      </c>
      <c r="AY231" s="249" t="s">
        <v>154</v>
      </c>
    </row>
    <row r="232" s="1" customFormat="1" ht="24" customHeight="1">
      <c r="B232" s="39"/>
      <c r="C232" s="225" t="s">
        <v>685</v>
      </c>
      <c r="D232" s="225" t="s">
        <v>157</v>
      </c>
      <c r="E232" s="226" t="s">
        <v>1745</v>
      </c>
      <c r="F232" s="227" t="s">
        <v>1746</v>
      </c>
      <c r="G232" s="228" t="s">
        <v>186</v>
      </c>
      <c r="H232" s="229">
        <v>4.6130000000000004</v>
      </c>
      <c r="I232" s="230"/>
      <c r="J232" s="231">
        <f>ROUND(I232*H232,2)</f>
        <v>0</v>
      </c>
      <c r="K232" s="227" t="s">
        <v>1</v>
      </c>
      <c r="L232" s="44"/>
      <c r="M232" s="232" t="s">
        <v>1</v>
      </c>
      <c r="N232" s="233" t="s">
        <v>45</v>
      </c>
      <c r="O232" s="87"/>
      <c r="P232" s="234">
        <f>O232*H232</f>
        <v>0</v>
      </c>
      <c r="Q232" s="234">
        <v>0</v>
      </c>
      <c r="R232" s="234">
        <f>Q232*H232</f>
        <v>0</v>
      </c>
      <c r="S232" s="234">
        <v>0</v>
      </c>
      <c r="T232" s="235">
        <f>S232*H232</f>
        <v>0</v>
      </c>
      <c r="AR232" s="236" t="s">
        <v>242</v>
      </c>
      <c r="AT232" s="236" t="s">
        <v>157</v>
      </c>
      <c r="AU232" s="236" t="s">
        <v>162</v>
      </c>
      <c r="AY232" s="17" t="s">
        <v>154</v>
      </c>
      <c r="BE232" s="237">
        <f>IF(N232="základní",J232,0)</f>
        <v>0</v>
      </c>
      <c r="BF232" s="237">
        <f>IF(N232="snížená",J232,0)</f>
        <v>0</v>
      </c>
      <c r="BG232" s="237">
        <f>IF(N232="zákl. přenesená",J232,0)</f>
        <v>0</v>
      </c>
      <c r="BH232" s="237">
        <f>IF(N232="sníž. přenesená",J232,0)</f>
        <v>0</v>
      </c>
      <c r="BI232" s="237">
        <f>IF(N232="nulová",J232,0)</f>
        <v>0</v>
      </c>
      <c r="BJ232" s="17" t="s">
        <v>162</v>
      </c>
      <c r="BK232" s="237">
        <f>ROUND(I232*H232,2)</f>
        <v>0</v>
      </c>
      <c r="BL232" s="17" t="s">
        <v>242</v>
      </c>
      <c r="BM232" s="236" t="s">
        <v>1747</v>
      </c>
    </row>
    <row r="233" s="12" customFormat="1">
      <c r="B233" s="238"/>
      <c r="C233" s="239"/>
      <c r="D233" s="240" t="s">
        <v>164</v>
      </c>
      <c r="E233" s="241" t="s">
        <v>1</v>
      </c>
      <c r="F233" s="242" t="s">
        <v>1740</v>
      </c>
      <c r="G233" s="239"/>
      <c r="H233" s="243">
        <v>3.1120000000000001</v>
      </c>
      <c r="I233" s="244"/>
      <c r="J233" s="239"/>
      <c r="K233" s="239"/>
      <c r="L233" s="245"/>
      <c r="M233" s="246"/>
      <c r="N233" s="247"/>
      <c r="O233" s="247"/>
      <c r="P233" s="247"/>
      <c r="Q233" s="247"/>
      <c r="R233" s="247"/>
      <c r="S233" s="247"/>
      <c r="T233" s="248"/>
      <c r="AT233" s="249" t="s">
        <v>164</v>
      </c>
      <c r="AU233" s="249" t="s">
        <v>162</v>
      </c>
      <c r="AV233" s="12" t="s">
        <v>162</v>
      </c>
      <c r="AW233" s="12" t="s">
        <v>35</v>
      </c>
      <c r="AX233" s="12" t="s">
        <v>79</v>
      </c>
      <c r="AY233" s="249" t="s">
        <v>154</v>
      </c>
    </row>
    <row r="234" s="12" customFormat="1">
      <c r="B234" s="238"/>
      <c r="C234" s="239"/>
      <c r="D234" s="240" t="s">
        <v>164</v>
      </c>
      <c r="E234" s="241" t="s">
        <v>1</v>
      </c>
      <c r="F234" s="242" t="s">
        <v>1736</v>
      </c>
      <c r="G234" s="239"/>
      <c r="H234" s="243">
        <v>1.5009999999999999</v>
      </c>
      <c r="I234" s="244"/>
      <c r="J234" s="239"/>
      <c r="K234" s="239"/>
      <c r="L234" s="245"/>
      <c r="M234" s="246"/>
      <c r="N234" s="247"/>
      <c r="O234" s="247"/>
      <c r="P234" s="247"/>
      <c r="Q234" s="247"/>
      <c r="R234" s="247"/>
      <c r="S234" s="247"/>
      <c r="T234" s="248"/>
      <c r="AT234" s="249" t="s">
        <v>164</v>
      </c>
      <c r="AU234" s="249" t="s">
        <v>162</v>
      </c>
      <c r="AV234" s="12" t="s">
        <v>162</v>
      </c>
      <c r="AW234" s="12" t="s">
        <v>35</v>
      </c>
      <c r="AX234" s="12" t="s">
        <v>79</v>
      </c>
      <c r="AY234" s="249" t="s">
        <v>154</v>
      </c>
    </row>
    <row r="235" s="13" customFormat="1">
      <c r="B235" s="250"/>
      <c r="C235" s="251"/>
      <c r="D235" s="240" t="s">
        <v>164</v>
      </c>
      <c r="E235" s="252" t="s">
        <v>1</v>
      </c>
      <c r="F235" s="253" t="s">
        <v>182</v>
      </c>
      <c r="G235" s="251"/>
      <c r="H235" s="254">
        <v>4.6129999999999995</v>
      </c>
      <c r="I235" s="255"/>
      <c r="J235" s="251"/>
      <c r="K235" s="251"/>
      <c r="L235" s="256"/>
      <c r="M235" s="257"/>
      <c r="N235" s="258"/>
      <c r="O235" s="258"/>
      <c r="P235" s="258"/>
      <c r="Q235" s="258"/>
      <c r="R235" s="258"/>
      <c r="S235" s="258"/>
      <c r="T235" s="259"/>
      <c r="AT235" s="260" t="s">
        <v>164</v>
      </c>
      <c r="AU235" s="260" t="s">
        <v>162</v>
      </c>
      <c r="AV235" s="13" t="s">
        <v>161</v>
      </c>
      <c r="AW235" s="13" t="s">
        <v>35</v>
      </c>
      <c r="AX235" s="13" t="s">
        <v>87</v>
      </c>
      <c r="AY235" s="260" t="s">
        <v>154</v>
      </c>
    </row>
    <row r="236" s="1" customFormat="1" ht="24" customHeight="1">
      <c r="B236" s="39"/>
      <c r="C236" s="282" t="s">
        <v>692</v>
      </c>
      <c r="D236" s="282" t="s">
        <v>380</v>
      </c>
      <c r="E236" s="283" t="s">
        <v>1748</v>
      </c>
      <c r="F236" s="284" t="s">
        <v>1749</v>
      </c>
      <c r="G236" s="285" t="s">
        <v>186</v>
      </c>
      <c r="H236" s="286">
        <v>3.5939999999999999</v>
      </c>
      <c r="I236" s="287"/>
      <c r="J236" s="288">
        <f>ROUND(I236*H236,2)</f>
        <v>0</v>
      </c>
      <c r="K236" s="284" t="s">
        <v>168</v>
      </c>
      <c r="L236" s="289"/>
      <c r="M236" s="290" t="s">
        <v>1</v>
      </c>
      <c r="N236" s="291" t="s">
        <v>45</v>
      </c>
      <c r="O236" s="87"/>
      <c r="P236" s="234">
        <f>O236*H236</f>
        <v>0</v>
      </c>
      <c r="Q236" s="234">
        <v>0.01</v>
      </c>
      <c r="R236" s="234">
        <f>Q236*H236</f>
        <v>0.03594</v>
      </c>
      <c r="S236" s="234">
        <v>0</v>
      </c>
      <c r="T236" s="235">
        <f>S236*H236</f>
        <v>0</v>
      </c>
      <c r="AR236" s="236" t="s">
        <v>385</v>
      </c>
      <c r="AT236" s="236" t="s">
        <v>380</v>
      </c>
      <c r="AU236" s="236" t="s">
        <v>162</v>
      </c>
      <c r="AY236" s="17" t="s">
        <v>154</v>
      </c>
      <c r="BE236" s="237">
        <f>IF(N236="základní",J236,0)</f>
        <v>0</v>
      </c>
      <c r="BF236" s="237">
        <f>IF(N236="snížená",J236,0)</f>
        <v>0</v>
      </c>
      <c r="BG236" s="237">
        <f>IF(N236="zákl. přenesená",J236,0)</f>
        <v>0</v>
      </c>
      <c r="BH236" s="237">
        <f>IF(N236="sníž. přenesená",J236,0)</f>
        <v>0</v>
      </c>
      <c r="BI236" s="237">
        <f>IF(N236="nulová",J236,0)</f>
        <v>0</v>
      </c>
      <c r="BJ236" s="17" t="s">
        <v>162</v>
      </c>
      <c r="BK236" s="237">
        <f>ROUND(I236*H236,2)</f>
        <v>0</v>
      </c>
      <c r="BL236" s="17" t="s">
        <v>242</v>
      </c>
      <c r="BM236" s="236" t="s">
        <v>1750</v>
      </c>
    </row>
    <row r="237" s="12" customFormat="1">
      <c r="B237" s="238"/>
      <c r="C237" s="239"/>
      <c r="D237" s="240" t="s">
        <v>164</v>
      </c>
      <c r="E237" s="241" t="s">
        <v>1</v>
      </c>
      <c r="F237" s="242" t="s">
        <v>1751</v>
      </c>
      <c r="G237" s="239"/>
      <c r="H237" s="243">
        <v>1.9219999999999999</v>
      </c>
      <c r="I237" s="244"/>
      <c r="J237" s="239"/>
      <c r="K237" s="239"/>
      <c r="L237" s="245"/>
      <c r="M237" s="246"/>
      <c r="N237" s="247"/>
      <c r="O237" s="247"/>
      <c r="P237" s="247"/>
      <c r="Q237" s="247"/>
      <c r="R237" s="247"/>
      <c r="S237" s="247"/>
      <c r="T237" s="248"/>
      <c r="AT237" s="249" t="s">
        <v>164</v>
      </c>
      <c r="AU237" s="249" t="s">
        <v>162</v>
      </c>
      <c r="AV237" s="12" t="s">
        <v>162</v>
      </c>
      <c r="AW237" s="12" t="s">
        <v>35</v>
      </c>
      <c r="AX237" s="12" t="s">
        <v>79</v>
      </c>
      <c r="AY237" s="249" t="s">
        <v>154</v>
      </c>
    </row>
    <row r="238" s="12" customFormat="1">
      <c r="B238" s="238"/>
      <c r="C238" s="239"/>
      <c r="D238" s="240" t="s">
        <v>164</v>
      </c>
      <c r="E238" s="241" t="s">
        <v>1</v>
      </c>
      <c r="F238" s="242" t="s">
        <v>1736</v>
      </c>
      <c r="G238" s="239"/>
      <c r="H238" s="243">
        <v>1.5009999999999999</v>
      </c>
      <c r="I238" s="244"/>
      <c r="J238" s="239"/>
      <c r="K238" s="239"/>
      <c r="L238" s="245"/>
      <c r="M238" s="246"/>
      <c r="N238" s="247"/>
      <c r="O238" s="247"/>
      <c r="P238" s="247"/>
      <c r="Q238" s="247"/>
      <c r="R238" s="247"/>
      <c r="S238" s="247"/>
      <c r="T238" s="248"/>
      <c r="AT238" s="249" t="s">
        <v>164</v>
      </c>
      <c r="AU238" s="249" t="s">
        <v>162</v>
      </c>
      <c r="AV238" s="12" t="s">
        <v>162</v>
      </c>
      <c r="AW238" s="12" t="s">
        <v>35</v>
      </c>
      <c r="AX238" s="12" t="s">
        <v>79</v>
      </c>
      <c r="AY238" s="249" t="s">
        <v>154</v>
      </c>
    </row>
    <row r="239" s="13" customFormat="1">
      <c r="B239" s="250"/>
      <c r="C239" s="251"/>
      <c r="D239" s="240" t="s">
        <v>164</v>
      </c>
      <c r="E239" s="252" t="s">
        <v>1</v>
      </c>
      <c r="F239" s="253" t="s">
        <v>182</v>
      </c>
      <c r="G239" s="251"/>
      <c r="H239" s="254">
        <v>3.423</v>
      </c>
      <c r="I239" s="255"/>
      <c r="J239" s="251"/>
      <c r="K239" s="251"/>
      <c r="L239" s="256"/>
      <c r="M239" s="257"/>
      <c r="N239" s="258"/>
      <c r="O239" s="258"/>
      <c r="P239" s="258"/>
      <c r="Q239" s="258"/>
      <c r="R239" s="258"/>
      <c r="S239" s="258"/>
      <c r="T239" s="259"/>
      <c r="AT239" s="260" t="s">
        <v>164</v>
      </c>
      <c r="AU239" s="260" t="s">
        <v>162</v>
      </c>
      <c r="AV239" s="13" t="s">
        <v>161</v>
      </c>
      <c r="AW239" s="13" t="s">
        <v>35</v>
      </c>
      <c r="AX239" s="13" t="s">
        <v>87</v>
      </c>
      <c r="AY239" s="260" t="s">
        <v>154</v>
      </c>
    </row>
    <row r="240" s="12" customFormat="1">
      <c r="B240" s="238"/>
      <c r="C240" s="239"/>
      <c r="D240" s="240" t="s">
        <v>164</v>
      </c>
      <c r="E240" s="239"/>
      <c r="F240" s="242" t="s">
        <v>1752</v>
      </c>
      <c r="G240" s="239"/>
      <c r="H240" s="243">
        <v>3.5939999999999999</v>
      </c>
      <c r="I240" s="244"/>
      <c r="J240" s="239"/>
      <c r="K240" s="239"/>
      <c r="L240" s="245"/>
      <c r="M240" s="246"/>
      <c r="N240" s="247"/>
      <c r="O240" s="247"/>
      <c r="P240" s="247"/>
      <c r="Q240" s="247"/>
      <c r="R240" s="247"/>
      <c r="S240" s="247"/>
      <c r="T240" s="248"/>
      <c r="AT240" s="249" t="s">
        <v>164</v>
      </c>
      <c r="AU240" s="249" t="s">
        <v>162</v>
      </c>
      <c r="AV240" s="12" t="s">
        <v>162</v>
      </c>
      <c r="AW240" s="12" t="s">
        <v>4</v>
      </c>
      <c r="AX240" s="12" t="s">
        <v>87</v>
      </c>
      <c r="AY240" s="249" t="s">
        <v>154</v>
      </c>
    </row>
    <row r="241" s="1" customFormat="1" ht="16.5" customHeight="1">
      <c r="B241" s="39"/>
      <c r="C241" s="282" t="s">
        <v>699</v>
      </c>
      <c r="D241" s="282" t="s">
        <v>380</v>
      </c>
      <c r="E241" s="283" t="s">
        <v>1753</v>
      </c>
      <c r="F241" s="284" t="s">
        <v>1754</v>
      </c>
      <c r="G241" s="285" t="s">
        <v>186</v>
      </c>
      <c r="H241" s="286">
        <v>1.26</v>
      </c>
      <c r="I241" s="287"/>
      <c r="J241" s="288">
        <f>ROUND(I241*H241,2)</f>
        <v>0</v>
      </c>
      <c r="K241" s="284" t="s">
        <v>168</v>
      </c>
      <c r="L241" s="289"/>
      <c r="M241" s="290" t="s">
        <v>1</v>
      </c>
      <c r="N241" s="291" t="s">
        <v>45</v>
      </c>
      <c r="O241" s="87"/>
      <c r="P241" s="234">
        <f>O241*H241</f>
        <v>0</v>
      </c>
      <c r="Q241" s="234">
        <v>0.0014</v>
      </c>
      <c r="R241" s="234">
        <f>Q241*H241</f>
        <v>0.0017639999999999999</v>
      </c>
      <c r="S241" s="234">
        <v>0</v>
      </c>
      <c r="T241" s="235">
        <f>S241*H241</f>
        <v>0</v>
      </c>
      <c r="AR241" s="236" t="s">
        <v>385</v>
      </c>
      <c r="AT241" s="236" t="s">
        <v>380</v>
      </c>
      <c r="AU241" s="236" t="s">
        <v>162</v>
      </c>
      <c r="AY241" s="17" t="s">
        <v>154</v>
      </c>
      <c r="BE241" s="237">
        <f>IF(N241="základní",J241,0)</f>
        <v>0</v>
      </c>
      <c r="BF241" s="237">
        <f>IF(N241="snížená",J241,0)</f>
        <v>0</v>
      </c>
      <c r="BG241" s="237">
        <f>IF(N241="zákl. přenesená",J241,0)</f>
        <v>0</v>
      </c>
      <c r="BH241" s="237">
        <f>IF(N241="sníž. přenesená",J241,0)</f>
        <v>0</v>
      </c>
      <c r="BI241" s="237">
        <f>IF(N241="nulová",J241,0)</f>
        <v>0</v>
      </c>
      <c r="BJ241" s="17" t="s">
        <v>162</v>
      </c>
      <c r="BK241" s="237">
        <f>ROUND(I241*H241,2)</f>
        <v>0</v>
      </c>
      <c r="BL241" s="17" t="s">
        <v>242</v>
      </c>
      <c r="BM241" s="236" t="s">
        <v>1755</v>
      </c>
    </row>
    <row r="242" s="12" customFormat="1">
      <c r="B242" s="238"/>
      <c r="C242" s="239"/>
      <c r="D242" s="240" t="s">
        <v>164</v>
      </c>
      <c r="E242" s="239"/>
      <c r="F242" s="242" t="s">
        <v>1756</v>
      </c>
      <c r="G242" s="239"/>
      <c r="H242" s="243">
        <v>1.26</v>
      </c>
      <c r="I242" s="244"/>
      <c r="J242" s="239"/>
      <c r="K242" s="239"/>
      <c r="L242" s="245"/>
      <c r="M242" s="246"/>
      <c r="N242" s="247"/>
      <c r="O242" s="247"/>
      <c r="P242" s="247"/>
      <c r="Q242" s="247"/>
      <c r="R242" s="247"/>
      <c r="S242" s="247"/>
      <c r="T242" s="248"/>
      <c r="AT242" s="249" t="s">
        <v>164</v>
      </c>
      <c r="AU242" s="249" t="s">
        <v>162</v>
      </c>
      <c r="AV242" s="12" t="s">
        <v>162</v>
      </c>
      <c r="AW242" s="12" t="s">
        <v>4</v>
      </c>
      <c r="AX242" s="12" t="s">
        <v>87</v>
      </c>
      <c r="AY242" s="249" t="s">
        <v>154</v>
      </c>
    </row>
    <row r="243" s="1" customFormat="1" ht="24" customHeight="1">
      <c r="B243" s="39"/>
      <c r="C243" s="225" t="s">
        <v>704</v>
      </c>
      <c r="D243" s="225" t="s">
        <v>157</v>
      </c>
      <c r="E243" s="226" t="s">
        <v>1757</v>
      </c>
      <c r="F243" s="227" t="s">
        <v>1758</v>
      </c>
      <c r="G243" s="228" t="s">
        <v>186</v>
      </c>
      <c r="H243" s="229">
        <v>7.673</v>
      </c>
      <c r="I243" s="230"/>
      <c r="J243" s="231">
        <f>ROUND(I243*H243,2)</f>
        <v>0</v>
      </c>
      <c r="K243" s="227" t="s">
        <v>168</v>
      </c>
      <c r="L243" s="44"/>
      <c r="M243" s="232" t="s">
        <v>1</v>
      </c>
      <c r="N243" s="233" t="s">
        <v>45</v>
      </c>
      <c r="O243" s="87"/>
      <c r="P243" s="234">
        <f>O243*H243</f>
        <v>0</v>
      </c>
      <c r="Q243" s="234">
        <v>0</v>
      </c>
      <c r="R243" s="234">
        <f>Q243*H243</f>
        <v>0</v>
      </c>
      <c r="S243" s="234">
        <v>0</v>
      </c>
      <c r="T243" s="235">
        <f>S243*H243</f>
        <v>0</v>
      </c>
      <c r="AR243" s="236" t="s">
        <v>242</v>
      </c>
      <c r="AT243" s="236" t="s">
        <v>157</v>
      </c>
      <c r="AU243" s="236" t="s">
        <v>162</v>
      </c>
      <c r="AY243" s="17" t="s">
        <v>154</v>
      </c>
      <c r="BE243" s="237">
        <f>IF(N243="základní",J243,0)</f>
        <v>0</v>
      </c>
      <c r="BF243" s="237">
        <f>IF(N243="snížená",J243,0)</f>
        <v>0</v>
      </c>
      <c r="BG243" s="237">
        <f>IF(N243="zákl. přenesená",J243,0)</f>
        <v>0</v>
      </c>
      <c r="BH243" s="237">
        <f>IF(N243="sníž. přenesená",J243,0)</f>
        <v>0</v>
      </c>
      <c r="BI243" s="237">
        <f>IF(N243="nulová",J243,0)</f>
        <v>0</v>
      </c>
      <c r="BJ243" s="17" t="s">
        <v>162</v>
      </c>
      <c r="BK243" s="237">
        <f>ROUND(I243*H243,2)</f>
        <v>0</v>
      </c>
      <c r="BL243" s="17" t="s">
        <v>242</v>
      </c>
      <c r="BM243" s="236" t="s">
        <v>1759</v>
      </c>
    </row>
    <row r="244" s="12" customFormat="1">
      <c r="B244" s="238"/>
      <c r="C244" s="239"/>
      <c r="D244" s="240" t="s">
        <v>164</v>
      </c>
      <c r="E244" s="241" t="s">
        <v>1</v>
      </c>
      <c r="F244" s="242" t="s">
        <v>1760</v>
      </c>
      <c r="G244" s="239"/>
      <c r="H244" s="243">
        <v>6.1719999999999997</v>
      </c>
      <c r="I244" s="244"/>
      <c r="J244" s="239"/>
      <c r="K244" s="239"/>
      <c r="L244" s="245"/>
      <c r="M244" s="246"/>
      <c r="N244" s="247"/>
      <c r="O244" s="247"/>
      <c r="P244" s="247"/>
      <c r="Q244" s="247"/>
      <c r="R244" s="247"/>
      <c r="S244" s="247"/>
      <c r="T244" s="248"/>
      <c r="AT244" s="249" t="s">
        <v>164</v>
      </c>
      <c r="AU244" s="249" t="s">
        <v>162</v>
      </c>
      <c r="AV244" s="12" t="s">
        <v>162</v>
      </c>
      <c r="AW244" s="12" t="s">
        <v>35</v>
      </c>
      <c r="AX244" s="12" t="s">
        <v>79</v>
      </c>
      <c r="AY244" s="249" t="s">
        <v>154</v>
      </c>
    </row>
    <row r="245" s="12" customFormat="1">
      <c r="B245" s="238"/>
      <c r="C245" s="239"/>
      <c r="D245" s="240" t="s">
        <v>164</v>
      </c>
      <c r="E245" s="241" t="s">
        <v>1</v>
      </c>
      <c r="F245" s="242" t="s">
        <v>1761</v>
      </c>
      <c r="G245" s="239"/>
      <c r="H245" s="243">
        <v>1.5009999999999999</v>
      </c>
      <c r="I245" s="244"/>
      <c r="J245" s="239"/>
      <c r="K245" s="239"/>
      <c r="L245" s="245"/>
      <c r="M245" s="246"/>
      <c r="N245" s="247"/>
      <c r="O245" s="247"/>
      <c r="P245" s="247"/>
      <c r="Q245" s="247"/>
      <c r="R245" s="247"/>
      <c r="S245" s="247"/>
      <c r="T245" s="248"/>
      <c r="AT245" s="249" t="s">
        <v>164</v>
      </c>
      <c r="AU245" s="249" t="s">
        <v>162</v>
      </c>
      <c r="AV245" s="12" t="s">
        <v>162</v>
      </c>
      <c r="AW245" s="12" t="s">
        <v>35</v>
      </c>
      <c r="AX245" s="12" t="s">
        <v>79</v>
      </c>
      <c r="AY245" s="249" t="s">
        <v>154</v>
      </c>
    </row>
    <row r="246" s="13" customFormat="1">
      <c r="B246" s="250"/>
      <c r="C246" s="251"/>
      <c r="D246" s="240" t="s">
        <v>164</v>
      </c>
      <c r="E246" s="252" t="s">
        <v>1</v>
      </c>
      <c r="F246" s="253" t="s">
        <v>182</v>
      </c>
      <c r="G246" s="251"/>
      <c r="H246" s="254">
        <v>7.673</v>
      </c>
      <c r="I246" s="255"/>
      <c r="J246" s="251"/>
      <c r="K246" s="251"/>
      <c r="L246" s="256"/>
      <c r="M246" s="257"/>
      <c r="N246" s="258"/>
      <c r="O246" s="258"/>
      <c r="P246" s="258"/>
      <c r="Q246" s="258"/>
      <c r="R246" s="258"/>
      <c r="S246" s="258"/>
      <c r="T246" s="259"/>
      <c r="AT246" s="260" t="s">
        <v>164</v>
      </c>
      <c r="AU246" s="260" t="s">
        <v>162</v>
      </c>
      <c r="AV246" s="13" t="s">
        <v>161</v>
      </c>
      <c r="AW246" s="13" t="s">
        <v>35</v>
      </c>
      <c r="AX246" s="13" t="s">
        <v>87</v>
      </c>
      <c r="AY246" s="260" t="s">
        <v>154</v>
      </c>
    </row>
    <row r="247" s="1" customFormat="1" ht="24" customHeight="1">
      <c r="B247" s="39"/>
      <c r="C247" s="225" t="s">
        <v>710</v>
      </c>
      <c r="D247" s="225" t="s">
        <v>157</v>
      </c>
      <c r="E247" s="226" t="s">
        <v>1762</v>
      </c>
      <c r="F247" s="227" t="s">
        <v>1763</v>
      </c>
      <c r="G247" s="228" t="s">
        <v>186</v>
      </c>
      <c r="H247" s="229">
        <v>7.673</v>
      </c>
      <c r="I247" s="230"/>
      <c r="J247" s="231">
        <f>ROUND(I247*H247,2)</f>
        <v>0</v>
      </c>
      <c r="K247" s="227" t="s">
        <v>168</v>
      </c>
      <c r="L247" s="44"/>
      <c r="M247" s="232" t="s">
        <v>1</v>
      </c>
      <c r="N247" s="233" t="s">
        <v>45</v>
      </c>
      <c r="O247" s="87"/>
      <c r="P247" s="234">
        <f>O247*H247</f>
        <v>0</v>
      </c>
      <c r="Q247" s="234">
        <v>0.00010000000000000001</v>
      </c>
      <c r="R247" s="234">
        <f>Q247*H247</f>
        <v>0.00076730000000000006</v>
      </c>
      <c r="S247" s="234">
        <v>0</v>
      </c>
      <c r="T247" s="235">
        <f>S247*H247</f>
        <v>0</v>
      </c>
      <c r="AR247" s="236" t="s">
        <v>242</v>
      </c>
      <c r="AT247" s="236" t="s">
        <v>157</v>
      </c>
      <c r="AU247" s="236" t="s">
        <v>162</v>
      </c>
      <c r="AY247" s="17" t="s">
        <v>154</v>
      </c>
      <c r="BE247" s="237">
        <f>IF(N247="základní",J247,0)</f>
        <v>0</v>
      </c>
      <c r="BF247" s="237">
        <f>IF(N247="snížená",J247,0)</f>
        <v>0</v>
      </c>
      <c r="BG247" s="237">
        <f>IF(N247="zákl. přenesená",J247,0)</f>
        <v>0</v>
      </c>
      <c r="BH247" s="237">
        <f>IF(N247="sníž. přenesená",J247,0)</f>
        <v>0</v>
      </c>
      <c r="BI247" s="237">
        <f>IF(N247="nulová",J247,0)</f>
        <v>0</v>
      </c>
      <c r="BJ247" s="17" t="s">
        <v>162</v>
      </c>
      <c r="BK247" s="237">
        <f>ROUND(I247*H247,2)</f>
        <v>0</v>
      </c>
      <c r="BL247" s="17" t="s">
        <v>242</v>
      </c>
      <c r="BM247" s="236" t="s">
        <v>1764</v>
      </c>
    </row>
    <row r="248" s="1" customFormat="1" ht="24" customHeight="1">
      <c r="B248" s="39"/>
      <c r="C248" s="225" t="s">
        <v>714</v>
      </c>
      <c r="D248" s="225" t="s">
        <v>157</v>
      </c>
      <c r="E248" s="226" t="s">
        <v>1765</v>
      </c>
      <c r="F248" s="227" t="s">
        <v>1766</v>
      </c>
      <c r="G248" s="228" t="s">
        <v>160</v>
      </c>
      <c r="H248" s="229">
        <v>4</v>
      </c>
      <c r="I248" s="230"/>
      <c r="J248" s="231">
        <f>ROUND(I248*H248,2)</f>
        <v>0</v>
      </c>
      <c r="K248" s="227" t="s">
        <v>168</v>
      </c>
      <c r="L248" s="44"/>
      <c r="M248" s="232" t="s">
        <v>1</v>
      </c>
      <c r="N248" s="233" t="s">
        <v>45</v>
      </c>
      <c r="O248" s="87"/>
      <c r="P248" s="234">
        <f>O248*H248</f>
        <v>0</v>
      </c>
      <c r="Q248" s="234">
        <v>0.00116</v>
      </c>
      <c r="R248" s="234">
        <f>Q248*H248</f>
        <v>0.00464</v>
      </c>
      <c r="S248" s="234">
        <v>0.0028</v>
      </c>
      <c r="T248" s="235">
        <f>S248*H248</f>
        <v>0.0112</v>
      </c>
      <c r="AR248" s="236" t="s">
        <v>242</v>
      </c>
      <c r="AT248" s="236" t="s">
        <v>157</v>
      </c>
      <c r="AU248" s="236" t="s">
        <v>162</v>
      </c>
      <c r="AY248" s="17" t="s">
        <v>154</v>
      </c>
      <c r="BE248" s="237">
        <f>IF(N248="základní",J248,0)</f>
        <v>0</v>
      </c>
      <c r="BF248" s="237">
        <f>IF(N248="snížená",J248,0)</f>
        <v>0</v>
      </c>
      <c r="BG248" s="237">
        <f>IF(N248="zákl. přenesená",J248,0)</f>
        <v>0</v>
      </c>
      <c r="BH248" s="237">
        <f>IF(N248="sníž. přenesená",J248,0)</f>
        <v>0</v>
      </c>
      <c r="BI248" s="237">
        <f>IF(N248="nulová",J248,0)</f>
        <v>0</v>
      </c>
      <c r="BJ248" s="17" t="s">
        <v>162</v>
      </c>
      <c r="BK248" s="237">
        <f>ROUND(I248*H248,2)</f>
        <v>0</v>
      </c>
      <c r="BL248" s="17" t="s">
        <v>242</v>
      </c>
      <c r="BM248" s="236" t="s">
        <v>1767</v>
      </c>
    </row>
    <row r="249" s="12" customFormat="1">
      <c r="B249" s="238"/>
      <c r="C249" s="239"/>
      <c r="D249" s="240" t="s">
        <v>164</v>
      </c>
      <c r="E249" s="241" t="s">
        <v>1</v>
      </c>
      <c r="F249" s="242" t="s">
        <v>1768</v>
      </c>
      <c r="G249" s="239"/>
      <c r="H249" s="243">
        <v>1</v>
      </c>
      <c r="I249" s="244"/>
      <c r="J249" s="239"/>
      <c r="K249" s="239"/>
      <c r="L249" s="245"/>
      <c r="M249" s="246"/>
      <c r="N249" s="247"/>
      <c r="O249" s="247"/>
      <c r="P249" s="247"/>
      <c r="Q249" s="247"/>
      <c r="R249" s="247"/>
      <c r="S249" s="247"/>
      <c r="T249" s="248"/>
      <c r="AT249" s="249" t="s">
        <v>164</v>
      </c>
      <c r="AU249" s="249" t="s">
        <v>162</v>
      </c>
      <c r="AV249" s="12" t="s">
        <v>162</v>
      </c>
      <c r="AW249" s="12" t="s">
        <v>35</v>
      </c>
      <c r="AX249" s="12" t="s">
        <v>79</v>
      </c>
      <c r="AY249" s="249" t="s">
        <v>154</v>
      </c>
    </row>
    <row r="250" s="12" customFormat="1">
      <c r="B250" s="238"/>
      <c r="C250" s="239"/>
      <c r="D250" s="240" t="s">
        <v>164</v>
      </c>
      <c r="E250" s="241" t="s">
        <v>1</v>
      </c>
      <c r="F250" s="242" t="s">
        <v>1769</v>
      </c>
      <c r="G250" s="239"/>
      <c r="H250" s="243">
        <v>3</v>
      </c>
      <c r="I250" s="244"/>
      <c r="J250" s="239"/>
      <c r="K250" s="239"/>
      <c r="L250" s="245"/>
      <c r="M250" s="246"/>
      <c r="N250" s="247"/>
      <c r="O250" s="247"/>
      <c r="P250" s="247"/>
      <c r="Q250" s="247"/>
      <c r="R250" s="247"/>
      <c r="S250" s="247"/>
      <c r="T250" s="248"/>
      <c r="AT250" s="249" t="s">
        <v>164</v>
      </c>
      <c r="AU250" s="249" t="s">
        <v>162</v>
      </c>
      <c r="AV250" s="12" t="s">
        <v>162</v>
      </c>
      <c r="AW250" s="12" t="s">
        <v>35</v>
      </c>
      <c r="AX250" s="12" t="s">
        <v>79</v>
      </c>
      <c r="AY250" s="249" t="s">
        <v>154</v>
      </c>
    </row>
    <row r="251" s="13" customFormat="1">
      <c r="B251" s="250"/>
      <c r="C251" s="251"/>
      <c r="D251" s="240" t="s">
        <v>164</v>
      </c>
      <c r="E251" s="252" t="s">
        <v>1</v>
      </c>
      <c r="F251" s="253" t="s">
        <v>182</v>
      </c>
      <c r="G251" s="251"/>
      <c r="H251" s="254">
        <v>4</v>
      </c>
      <c r="I251" s="255"/>
      <c r="J251" s="251"/>
      <c r="K251" s="251"/>
      <c r="L251" s="256"/>
      <c r="M251" s="257"/>
      <c r="N251" s="258"/>
      <c r="O251" s="258"/>
      <c r="P251" s="258"/>
      <c r="Q251" s="258"/>
      <c r="R251" s="258"/>
      <c r="S251" s="258"/>
      <c r="T251" s="259"/>
      <c r="AT251" s="260" t="s">
        <v>164</v>
      </c>
      <c r="AU251" s="260" t="s">
        <v>162</v>
      </c>
      <c r="AV251" s="13" t="s">
        <v>161</v>
      </c>
      <c r="AW251" s="13" t="s">
        <v>35</v>
      </c>
      <c r="AX251" s="13" t="s">
        <v>87</v>
      </c>
      <c r="AY251" s="260" t="s">
        <v>154</v>
      </c>
    </row>
    <row r="252" s="1" customFormat="1" ht="24" customHeight="1">
      <c r="B252" s="39"/>
      <c r="C252" s="225" t="s">
        <v>718</v>
      </c>
      <c r="D252" s="225" t="s">
        <v>157</v>
      </c>
      <c r="E252" s="226" t="s">
        <v>1770</v>
      </c>
      <c r="F252" s="227" t="s">
        <v>1771</v>
      </c>
      <c r="G252" s="228" t="s">
        <v>186</v>
      </c>
      <c r="H252" s="229">
        <v>10.24</v>
      </c>
      <c r="I252" s="230"/>
      <c r="J252" s="231">
        <f>ROUND(I252*H252,2)</f>
        <v>0</v>
      </c>
      <c r="K252" s="227" t="s">
        <v>168</v>
      </c>
      <c r="L252" s="44"/>
      <c r="M252" s="232" t="s">
        <v>1</v>
      </c>
      <c r="N252" s="233" t="s">
        <v>45</v>
      </c>
      <c r="O252" s="87"/>
      <c r="P252" s="234">
        <f>O252*H252</f>
        <v>0</v>
      </c>
      <c r="Q252" s="234">
        <v>0.01223</v>
      </c>
      <c r="R252" s="234">
        <f>Q252*H252</f>
        <v>0.12523519999999999</v>
      </c>
      <c r="S252" s="234">
        <v>0</v>
      </c>
      <c r="T252" s="235">
        <f>S252*H252</f>
        <v>0</v>
      </c>
      <c r="AR252" s="236" t="s">
        <v>242</v>
      </c>
      <c r="AT252" s="236" t="s">
        <v>157</v>
      </c>
      <c r="AU252" s="236" t="s">
        <v>162</v>
      </c>
      <c r="AY252" s="17" t="s">
        <v>154</v>
      </c>
      <c r="BE252" s="237">
        <f>IF(N252="základní",J252,0)</f>
        <v>0</v>
      </c>
      <c r="BF252" s="237">
        <f>IF(N252="snížená",J252,0)</f>
        <v>0</v>
      </c>
      <c r="BG252" s="237">
        <f>IF(N252="zákl. přenesená",J252,0)</f>
        <v>0</v>
      </c>
      <c r="BH252" s="237">
        <f>IF(N252="sníž. přenesená",J252,0)</f>
        <v>0</v>
      </c>
      <c r="BI252" s="237">
        <f>IF(N252="nulová",J252,0)</f>
        <v>0</v>
      </c>
      <c r="BJ252" s="17" t="s">
        <v>162</v>
      </c>
      <c r="BK252" s="237">
        <f>ROUND(I252*H252,2)</f>
        <v>0</v>
      </c>
      <c r="BL252" s="17" t="s">
        <v>242</v>
      </c>
      <c r="BM252" s="236" t="s">
        <v>1772</v>
      </c>
    </row>
    <row r="253" s="12" customFormat="1">
      <c r="B253" s="238"/>
      <c r="C253" s="239"/>
      <c r="D253" s="240" t="s">
        <v>164</v>
      </c>
      <c r="E253" s="241" t="s">
        <v>1</v>
      </c>
      <c r="F253" s="242" t="s">
        <v>1773</v>
      </c>
      <c r="G253" s="239"/>
      <c r="H253" s="243">
        <v>8.2400000000000002</v>
      </c>
      <c r="I253" s="244"/>
      <c r="J253" s="239"/>
      <c r="K253" s="239"/>
      <c r="L253" s="245"/>
      <c r="M253" s="246"/>
      <c r="N253" s="247"/>
      <c r="O253" s="247"/>
      <c r="P253" s="247"/>
      <c r="Q253" s="247"/>
      <c r="R253" s="247"/>
      <c r="S253" s="247"/>
      <c r="T253" s="248"/>
      <c r="AT253" s="249" t="s">
        <v>164</v>
      </c>
      <c r="AU253" s="249" t="s">
        <v>162</v>
      </c>
      <c r="AV253" s="12" t="s">
        <v>162</v>
      </c>
      <c r="AW253" s="12" t="s">
        <v>35</v>
      </c>
      <c r="AX253" s="12" t="s">
        <v>79</v>
      </c>
      <c r="AY253" s="249" t="s">
        <v>154</v>
      </c>
    </row>
    <row r="254" s="12" customFormat="1">
      <c r="B254" s="238"/>
      <c r="C254" s="239"/>
      <c r="D254" s="240" t="s">
        <v>164</v>
      </c>
      <c r="E254" s="241" t="s">
        <v>1</v>
      </c>
      <c r="F254" s="242" t="s">
        <v>1774</v>
      </c>
      <c r="G254" s="239"/>
      <c r="H254" s="243">
        <v>2</v>
      </c>
      <c r="I254" s="244"/>
      <c r="J254" s="239"/>
      <c r="K254" s="239"/>
      <c r="L254" s="245"/>
      <c r="M254" s="246"/>
      <c r="N254" s="247"/>
      <c r="O254" s="247"/>
      <c r="P254" s="247"/>
      <c r="Q254" s="247"/>
      <c r="R254" s="247"/>
      <c r="S254" s="247"/>
      <c r="T254" s="248"/>
      <c r="AT254" s="249" t="s">
        <v>164</v>
      </c>
      <c r="AU254" s="249" t="s">
        <v>162</v>
      </c>
      <c r="AV254" s="12" t="s">
        <v>162</v>
      </c>
      <c r="AW254" s="12" t="s">
        <v>35</v>
      </c>
      <c r="AX254" s="12" t="s">
        <v>79</v>
      </c>
      <c r="AY254" s="249" t="s">
        <v>154</v>
      </c>
    </row>
    <row r="255" s="13" customFormat="1">
      <c r="B255" s="250"/>
      <c r="C255" s="251"/>
      <c r="D255" s="240" t="s">
        <v>164</v>
      </c>
      <c r="E255" s="252" t="s">
        <v>1</v>
      </c>
      <c r="F255" s="253" t="s">
        <v>182</v>
      </c>
      <c r="G255" s="251"/>
      <c r="H255" s="254">
        <v>10.24</v>
      </c>
      <c r="I255" s="255"/>
      <c r="J255" s="251"/>
      <c r="K255" s="251"/>
      <c r="L255" s="256"/>
      <c r="M255" s="257"/>
      <c r="N255" s="258"/>
      <c r="O255" s="258"/>
      <c r="P255" s="258"/>
      <c r="Q255" s="258"/>
      <c r="R255" s="258"/>
      <c r="S255" s="258"/>
      <c r="T255" s="259"/>
      <c r="AT255" s="260" t="s">
        <v>164</v>
      </c>
      <c r="AU255" s="260" t="s">
        <v>162</v>
      </c>
      <c r="AV255" s="13" t="s">
        <v>161</v>
      </c>
      <c r="AW255" s="13" t="s">
        <v>35</v>
      </c>
      <c r="AX255" s="13" t="s">
        <v>87</v>
      </c>
      <c r="AY255" s="260" t="s">
        <v>154</v>
      </c>
    </row>
    <row r="256" s="1" customFormat="1" ht="24" customHeight="1">
      <c r="B256" s="39"/>
      <c r="C256" s="225" t="s">
        <v>722</v>
      </c>
      <c r="D256" s="225" t="s">
        <v>157</v>
      </c>
      <c r="E256" s="226" t="s">
        <v>1775</v>
      </c>
      <c r="F256" s="227" t="s">
        <v>1776</v>
      </c>
      <c r="G256" s="228" t="s">
        <v>186</v>
      </c>
      <c r="H256" s="229">
        <v>9.5060000000000002</v>
      </c>
      <c r="I256" s="230"/>
      <c r="J256" s="231">
        <f>ROUND(I256*H256,2)</f>
        <v>0</v>
      </c>
      <c r="K256" s="227" t="s">
        <v>168</v>
      </c>
      <c r="L256" s="44"/>
      <c r="M256" s="232" t="s">
        <v>1</v>
      </c>
      <c r="N256" s="233" t="s">
        <v>45</v>
      </c>
      <c r="O256" s="87"/>
      <c r="P256" s="234">
        <f>O256*H256</f>
        <v>0</v>
      </c>
      <c r="Q256" s="234">
        <v>0.012540000000000001</v>
      </c>
      <c r="R256" s="234">
        <f>Q256*H256</f>
        <v>0.11920524</v>
      </c>
      <c r="S256" s="234">
        <v>0</v>
      </c>
      <c r="T256" s="235">
        <f>S256*H256</f>
        <v>0</v>
      </c>
      <c r="AR256" s="236" t="s">
        <v>242</v>
      </c>
      <c r="AT256" s="236" t="s">
        <v>157</v>
      </c>
      <c r="AU256" s="236" t="s">
        <v>162</v>
      </c>
      <c r="AY256" s="17" t="s">
        <v>154</v>
      </c>
      <c r="BE256" s="237">
        <f>IF(N256="základní",J256,0)</f>
        <v>0</v>
      </c>
      <c r="BF256" s="237">
        <f>IF(N256="snížená",J256,0)</f>
        <v>0</v>
      </c>
      <c r="BG256" s="237">
        <f>IF(N256="zákl. přenesená",J256,0)</f>
        <v>0</v>
      </c>
      <c r="BH256" s="237">
        <f>IF(N256="sníž. přenesená",J256,0)</f>
        <v>0</v>
      </c>
      <c r="BI256" s="237">
        <f>IF(N256="nulová",J256,0)</f>
        <v>0</v>
      </c>
      <c r="BJ256" s="17" t="s">
        <v>162</v>
      </c>
      <c r="BK256" s="237">
        <f>ROUND(I256*H256,2)</f>
        <v>0</v>
      </c>
      <c r="BL256" s="17" t="s">
        <v>242</v>
      </c>
      <c r="BM256" s="236" t="s">
        <v>1777</v>
      </c>
    </row>
    <row r="257" s="12" customFormat="1">
      <c r="B257" s="238"/>
      <c r="C257" s="239"/>
      <c r="D257" s="240" t="s">
        <v>164</v>
      </c>
      <c r="E257" s="241" t="s">
        <v>1</v>
      </c>
      <c r="F257" s="242" t="s">
        <v>1778</v>
      </c>
      <c r="G257" s="239"/>
      <c r="H257" s="243">
        <v>7.7300000000000004</v>
      </c>
      <c r="I257" s="244"/>
      <c r="J257" s="239"/>
      <c r="K257" s="239"/>
      <c r="L257" s="245"/>
      <c r="M257" s="246"/>
      <c r="N257" s="247"/>
      <c r="O257" s="247"/>
      <c r="P257" s="247"/>
      <c r="Q257" s="247"/>
      <c r="R257" s="247"/>
      <c r="S257" s="247"/>
      <c r="T257" s="248"/>
      <c r="AT257" s="249" t="s">
        <v>164</v>
      </c>
      <c r="AU257" s="249" t="s">
        <v>162</v>
      </c>
      <c r="AV257" s="12" t="s">
        <v>162</v>
      </c>
      <c r="AW257" s="12" t="s">
        <v>35</v>
      </c>
      <c r="AX257" s="12" t="s">
        <v>79</v>
      </c>
      <c r="AY257" s="249" t="s">
        <v>154</v>
      </c>
    </row>
    <row r="258" s="12" customFormat="1">
      <c r="B258" s="238"/>
      <c r="C258" s="239"/>
      <c r="D258" s="240" t="s">
        <v>164</v>
      </c>
      <c r="E258" s="241" t="s">
        <v>1</v>
      </c>
      <c r="F258" s="242" t="s">
        <v>1779</v>
      </c>
      <c r="G258" s="239"/>
      <c r="H258" s="243">
        <v>1.776</v>
      </c>
      <c r="I258" s="244"/>
      <c r="J258" s="239"/>
      <c r="K258" s="239"/>
      <c r="L258" s="245"/>
      <c r="M258" s="246"/>
      <c r="N258" s="247"/>
      <c r="O258" s="247"/>
      <c r="P258" s="247"/>
      <c r="Q258" s="247"/>
      <c r="R258" s="247"/>
      <c r="S258" s="247"/>
      <c r="T258" s="248"/>
      <c r="AT258" s="249" t="s">
        <v>164</v>
      </c>
      <c r="AU258" s="249" t="s">
        <v>162</v>
      </c>
      <c r="AV258" s="12" t="s">
        <v>162</v>
      </c>
      <c r="AW258" s="12" t="s">
        <v>35</v>
      </c>
      <c r="AX258" s="12" t="s">
        <v>79</v>
      </c>
      <c r="AY258" s="249" t="s">
        <v>154</v>
      </c>
    </row>
    <row r="259" s="13" customFormat="1">
      <c r="B259" s="250"/>
      <c r="C259" s="251"/>
      <c r="D259" s="240" t="s">
        <v>164</v>
      </c>
      <c r="E259" s="252" t="s">
        <v>1</v>
      </c>
      <c r="F259" s="253" t="s">
        <v>182</v>
      </c>
      <c r="G259" s="251"/>
      <c r="H259" s="254">
        <v>9.5060000000000002</v>
      </c>
      <c r="I259" s="255"/>
      <c r="J259" s="251"/>
      <c r="K259" s="251"/>
      <c r="L259" s="256"/>
      <c r="M259" s="257"/>
      <c r="N259" s="258"/>
      <c r="O259" s="258"/>
      <c r="P259" s="258"/>
      <c r="Q259" s="258"/>
      <c r="R259" s="258"/>
      <c r="S259" s="258"/>
      <c r="T259" s="259"/>
      <c r="AT259" s="260" t="s">
        <v>164</v>
      </c>
      <c r="AU259" s="260" t="s">
        <v>162</v>
      </c>
      <c r="AV259" s="13" t="s">
        <v>161</v>
      </c>
      <c r="AW259" s="13" t="s">
        <v>35</v>
      </c>
      <c r="AX259" s="13" t="s">
        <v>87</v>
      </c>
      <c r="AY259" s="260" t="s">
        <v>154</v>
      </c>
    </row>
    <row r="260" s="1" customFormat="1" ht="16.5" customHeight="1">
      <c r="B260" s="39"/>
      <c r="C260" s="225" t="s">
        <v>727</v>
      </c>
      <c r="D260" s="225" t="s">
        <v>157</v>
      </c>
      <c r="E260" s="226" t="s">
        <v>1780</v>
      </c>
      <c r="F260" s="227" t="s">
        <v>1781</v>
      </c>
      <c r="G260" s="228" t="s">
        <v>204</v>
      </c>
      <c r="H260" s="229">
        <v>1.2</v>
      </c>
      <c r="I260" s="230"/>
      <c r="J260" s="231">
        <f>ROUND(I260*H260,2)</f>
        <v>0</v>
      </c>
      <c r="K260" s="227" t="s">
        <v>168</v>
      </c>
      <c r="L260" s="44"/>
      <c r="M260" s="232" t="s">
        <v>1</v>
      </c>
      <c r="N260" s="233" t="s">
        <v>45</v>
      </c>
      <c r="O260" s="87"/>
      <c r="P260" s="234">
        <f>O260*H260</f>
        <v>0</v>
      </c>
      <c r="Q260" s="234">
        <v>0.00025999999999999998</v>
      </c>
      <c r="R260" s="234">
        <f>Q260*H260</f>
        <v>0.00031199999999999994</v>
      </c>
      <c r="S260" s="234">
        <v>0</v>
      </c>
      <c r="T260" s="235">
        <f>S260*H260</f>
        <v>0</v>
      </c>
      <c r="AR260" s="236" t="s">
        <v>242</v>
      </c>
      <c r="AT260" s="236" t="s">
        <v>157</v>
      </c>
      <c r="AU260" s="236" t="s">
        <v>162</v>
      </c>
      <c r="AY260" s="17" t="s">
        <v>154</v>
      </c>
      <c r="BE260" s="237">
        <f>IF(N260="základní",J260,0)</f>
        <v>0</v>
      </c>
      <c r="BF260" s="237">
        <f>IF(N260="snížená",J260,0)</f>
        <v>0</v>
      </c>
      <c r="BG260" s="237">
        <f>IF(N260="zákl. přenesená",J260,0)</f>
        <v>0</v>
      </c>
      <c r="BH260" s="237">
        <f>IF(N260="sníž. přenesená",J260,0)</f>
        <v>0</v>
      </c>
      <c r="BI260" s="237">
        <f>IF(N260="nulová",J260,0)</f>
        <v>0</v>
      </c>
      <c r="BJ260" s="17" t="s">
        <v>162</v>
      </c>
      <c r="BK260" s="237">
        <f>ROUND(I260*H260,2)</f>
        <v>0</v>
      </c>
      <c r="BL260" s="17" t="s">
        <v>242</v>
      </c>
      <c r="BM260" s="236" t="s">
        <v>1782</v>
      </c>
    </row>
    <row r="261" s="12" customFormat="1">
      <c r="B261" s="238"/>
      <c r="C261" s="239"/>
      <c r="D261" s="240" t="s">
        <v>164</v>
      </c>
      <c r="E261" s="241" t="s">
        <v>1</v>
      </c>
      <c r="F261" s="242" t="s">
        <v>1783</v>
      </c>
      <c r="G261" s="239"/>
      <c r="H261" s="243">
        <v>1.2</v>
      </c>
      <c r="I261" s="244"/>
      <c r="J261" s="239"/>
      <c r="K261" s="239"/>
      <c r="L261" s="245"/>
      <c r="M261" s="246"/>
      <c r="N261" s="247"/>
      <c r="O261" s="247"/>
      <c r="P261" s="247"/>
      <c r="Q261" s="247"/>
      <c r="R261" s="247"/>
      <c r="S261" s="247"/>
      <c r="T261" s="248"/>
      <c r="AT261" s="249" t="s">
        <v>164</v>
      </c>
      <c r="AU261" s="249" t="s">
        <v>162</v>
      </c>
      <c r="AV261" s="12" t="s">
        <v>162</v>
      </c>
      <c r="AW261" s="12" t="s">
        <v>35</v>
      </c>
      <c r="AX261" s="12" t="s">
        <v>87</v>
      </c>
      <c r="AY261" s="249" t="s">
        <v>154</v>
      </c>
    </row>
    <row r="262" s="1" customFormat="1" ht="24" customHeight="1">
      <c r="B262" s="39"/>
      <c r="C262" s="225" t="s">
        <v>731</v>
      </c>
      <c r="D262" s="225" t="s">
        <v>157</v>
      </c>
      <c r="E262" s="226" t="s">
        <v>1784</v>
      </c>
      <c r="F262" s="227" t="s">
        <v>1785</v>
      </c>
      <c r="G262" s="228" t="s">
        <v>204</v>
      </c>
      <c r="H262" s="229">
        <v>33.710000000000001</v>
      </c>
      <c r="I262" s="230"/>
      <c r="J262" s="231">
        <f>ROUND(I262*H262,2)</f>
        <v>0</v>
      </c>
      <c r="K262" s="227" t="s">
        <v>168</v>
      </c>
      <c r="L262" s="44"/>
      <c r="M262" s="232" t="s">
        <v>1</v>
      </c>
      <c r="N262" s="233" t="s">
        <v>45</v>
      </c>
      <c r="O262" s="87"/>
      <c r="P262" s="234">
        <f>O262*H262</f>
        <v>0</v>
      </c>
      <c r="Q262" s="234">
        <v>0.00025999999999999998</v>
      </c>
      <c r="R262" s="234">
        <f>Q262*H262</f>
        <v>0.0087645999999999991</v>
      </c>
      <c r="S262" s="234">
        <v>0</v>
      </c>
      <c r="T262" s="235">
        <f>S262*H262</f>
        <v>0</v>
      </c>
      <c r="AR262" s="236" t="s">
        <v>242</v>
      </c>
      <c r="AT262" s="236" t="s">
        <v>157</v>
      </c>
      <c r="AU262" s="236" t="s">
        <v>162</v>
      </c>
      <c r="AY262" s="17" t="s">
        <v>154</v>
      </c>
      <c r="BE262" s="237">
        <f>IF(N262="základní",J262,0)</f>
        <v>0</v>
      </c>
      <c r="BF262" s="237">
        <f>IF(N262="snížená",J262,0)</f>
        <v>0</v>
      </c>
      <c r="BG262" s="237">
        <f>IF(N262="zákl. přenesená",J262,0)</f>
        <v>0</v>
      </c>
      <c r="BH262" s="237">
        <f>IF(N262="sníž. přenesená",J262,0)</f>
        <v>0</v>
      </c>
      <c r="BI262" s="237">
        <f>IF(N262="nulová",J262,0)</f>
        <v>0</v>
      </c>
      <c r="BJ262" s="17" t="s">
        <v>162</v>
      </c>
      <c r="BK262" s="237">
        <f>ROUND(I262*H262,2)</f>
        <v>0</v>
      </c>
      <c r="BL262" s="17" t="s">
        <v>242</v>
      </c>
      <c r="BM262" s="236" t="s">
        <v>1786</v>
      </c>
    </row>
    <row r="263" s="12" customFormat="1">
      <c r="B263" s="238"/>
      <c r="C263" s="239"/>
      <c r="D263" s="240" t="s">
        <v>164</v>
      </c>
      <c r="E263" s="241" t="s">
        <v>1</v>
      </c>
      <c r="F263" s="242" t="s">
        <v>1787</v>
      </c>
      <c r="G263" s="239"/>
      <c r="H263" s="243">
        <v>14.359999999999999</v>
      </c>
      <c r="I263" s="244"/>
      <c r="J263" s="239"/>
      <c r="K263" s="239"/>
      <c r="L263" s="245"/>
      <c r="M263" s="246"/>
      <c r="N263" s="247"/>
      <c r="O263" s="247"/>
      <c r="P263" s="247"/>
      <c r="Q263" s="247"/>
      <c r="R263" s="247"/>
      <c r="S263" s="247"/>
      <c r="T263" s="248"/>
      <c r="AT263" s="249" t="s">
        <v>164</v>
      </c>
      <c r="AU263" s="249" t="s">
        <v>162</v>
      </c>
      <c r="AV263" s="12" t="s">
        <v>162</v>
      </c>
      <c r="AW263" s="12" t="s">
        <v>35</v>
      </c>
      <c r="AX263" s="12" t="s">
        <v>79</v>
      </c>
      <c r="AY263" s="249" t="s">
        <v>154</v>
      </c>
    </row>
    <row r="264" s="12" customFormat="1">
      <c r="B264" s="238"/>
      <c r="C264" s="239"/>
      <c r="D264" s="240" t="s">
        <v>164</v>
      </c>
      <c r="E264" s="241" t="s">
        <v>1</v>
      </c>
      <c r="F264" s="242" t="s">
        <v>1788</v>
      </c>
      <c r="G264" s="239"/>
      <c r="H264" s="243">
        <v>6.2999999999999998</v>
      </c>
      <c r="I264" s="244"/>
      <c r="J264" s="239"/>
      <c r="K264" s="239"/>
      <c r="L264" s="245"/>
      <c r="M264" s="246"/>
      <c r="N264" s="247"/>
      <c r="O264" s="247"/>
      <c r="P264" s="247"/>
      <c r="Q264" s="247"/>
      <c r="R264" s="247"/>
      <c r="S264" s="247"/>
      <c r="T264" s="248"/>
      <c r="AT264" s="249" t="s">
        <v>164</v>
      </c>
      <c r="AU264" s="249" t="s">
        <v>162</v>
      </c>
      <c r="AV264" s="12" t="s">
        <v>162</v>
      </c>
      <c r="AW264" s="12" t="s">
        <v>35</v>
      </c>
      <c r="AX264" s="12" t="s">
        <v>79</v>
      </c>
      <c r="AY264" s="249" t="s">
        <v>154</v>
      </c>
    </row>
    <row r="265" s="12" customFormat="1">
      <c r="B265" s="238"/>
      <c r="C265" s="239"/>
      <c r="D265" s="240" t="s">
        <v>164</v>
      </c>
      <c r="E265" s="241" t="s">
        <v>1</v>
      </c>
      <c r="F265" s="242" t="s">
        <v>1789</v>
      </c>
      <c r="G265" s="239"/>
      <c r="H265" s="243">
        <v>13.050000000000001</v>
      </c>
      <c r="I265" s="244"/>
      <c r="J265" s="239"/>
      <c r="K265" s="239"/>
      <c r="L265" s="245"/>
      <c r="M265" s="246"/>
      <c r="N265" s="247"/>
      <c r="O265" s="247"/>
      <c r="P265" s="247"/>
      <c r="Q265" s="247"/>
      <c r="R265" s="247"/>
      <c r="S265" s="247"/>
      <c r="T265" s="248"/>
      <c r="AT265" s="249" t="s">
        <v>164</v>
      </c>
      <c r="AU265" s="249" t="s">
        <v>162</v>
      </c>
      <c r="AV265" s="12" t="s">
        <v>162</v>
      </c>
      <c r="AW265" s="12" t="s">
        <v>35</v>
      </c>
      <c r="AX265" s="12" t="s">
        <v>79</v>
      </c>
      <c r="AY265" s="249" t="s">
        <v>154</v>
      </c>
    </row>
    <row r="266" s="13" customFormat="1">
      <c r="B266" s="250"/>
      <c r="C266" s="251"/>
      <c r="D266" s="240" t="s">
        <v>164</v>
      </c>
      <c r="E266" s="252" t="s">
        <v>1</v>
      </c>
      <c r="F266" s="253" t="s">
        <v>182</v>
      </c>
      <c r="G266" s="251"/>
      <c r="H266" s="254">
        <v>33.710000000000001</v>
      </c>
      <c r="I266" s="255"/>
      <c r="J266" s="251"/>
      <c r="K266" s="251"/>
      <c r="L266" s="256"/>
      <c r="M266" s="257"/>
      <c r="N266" s="258"/>
      <c r="O266" s="258"/>
      <c r="P266" s="258"/>
      <c r="Q266" s="258"/>
      <c r="R266" s="258"/>
      <c r="S266" s="258"/>
      <c r="T266" s="259"/>
      <c r="AT266" s="260" t="s">
        <v>164</v>
      </c>
      <c r="AU266" s="260" t="s">
        <v>162</v>
      </c>
      <c r="AV266" s="13" t="s">
        <v>161</v>
      </c>
      <c r="AW266" s="13" t="s">
        <v>35</v>
      </c>
      <c r="AX266" s="13" t="s">
        <v>87</v>
      </c>
      <c r="AY266" s="260" t="s">
        <v>154</v>
      </c>
    </row>
    <row r="267" s="1" customFormat="1" ht="16.5" customHeight="1">
      <c r="B267" s="39"/>
      <c r="C267" s="225" t="s">
        <v>735</v>
      </c>
      <c r="D267" s="225" t="s">
        <v>157</v>
      </c>
      <c r="E267" s="226" t="s">
        <v>1790</v>
      </c>
      <c r="F267" s="227" t="s">
        <v>1791</v>
      </c>
      <c r="G267" s="228" t="s">
        <v>204</v>
      </c>
      <c r="H267" s="229">
        <v>1.2</v>
      </c>
      <c r="I267" s="230"/>
      <c r="J267" s="231">
        <f>ROUND(I267*H267,2)</f>
        <v>0</v>
      </c>
      <c r="K267" s="227" t="s">
        <v>187</v>
      </c>
      <c r="L267" s="44"/>
      <c r="M267" s="232" t="s">
        <v>1</v>
      </c>
      <c r="N267" s="233" t="s">
        <v>45</v>
      </c>
      <c r="O267" s="87"/>
      <c r="P267" s="234">
        <f>O267*H267</f>
        <v>0</v>
      </c>
      <c r="Q267" s="234">
        <v>0.0066299999999999996</v>
      </c>
      <c r="R267" s="234">
        <f>Q267*H267</f>
        <v>0.0079559999999999995</v>
      </c>
      <c r="S267" s="234">
        <v>0</v>
      </c>
      <c r="T267" s="235">
        <f>S267*H267</f>
        <v>0</v>
      </c>
      <c r="AR267" s="236" t="s">
        <v>242</v>
      </c>
      <c r="AT267" s="236" t="s">
        <v>157</v>
      </c>
      <c r="AU267" s="236" t="s">
        <v>162</v>
      </c>
      <c r="AY267" s="17" t="s">
        <v>154</v>
      </c>
      <c r="BE267" s="237">
        <f>IF(N267="základní",J267,0)</f>
        <v>0</v>
      </c>
      <c r="BF267" s="237">
        <f>IF(N267="snížená",J267,0)</f>
        <v>0</v>
      </c>
      <c r="BG267" s="237">
        <f>IF(N267="zákl. přenesená",J267,0)</f>
        <v>0</v>
      </c>
      <c r="BH267" s="237">
        <f>IF(N267="sníž. přenesená",J267,0)</f>
        <v>0</v>
      </c>
      <c r="BI267" s="237">
        <f>IF(N267="nulová",J267,0)</f>
        <v>0</v>
      </c>
      <c r="BJ267" s="17" t="s">
        <v>162</v>
      </c>
      <c r="BK267" s="237">
        <f>ROUND(I267*H267,2)</f>
        <v>0</v>
      </c>
      <c r="BL267" s="17" t="s">
        <v>242</v>
      </c>
      <c r="BM267" s="236" t="s">
        <v>1792</v>
      </c>
    </row>
    <row r="268" s="12" customFormat="1">
      <c r="B268" s="238"/>
      <c r="C268" s="239"/>
      <c r="D268" s="240" t="s">
        <v>164</v>
      </c>
      <c r="E268" s="241" t="s">
        <v>1</v>
      </c>
      <c r="F268" s="242" t="s">
        <v>1783</v>
      </c>
      <c r="G268" s="239"/>
      <c r="H268" s="243">
        <v>1.2</v>
      </c>
      <c r="I268" s="244"/>
      <c r="J268" s="239"/>
      <c r="K268" s="239"/>
      <c r="L268" s="245"/>
      <c r="M268" s="246"/>
      <c r="N268" s="247"/>
      <c r="O268" s="247"/>
      <c r="P268" s="247"/>
      <c r="Q268" s="247"/>
      <c r="R268" s="247"/>
      <c r="S268" s="247"/>
      <c r="T268" s="248"/>
      <c r="AT268" s="249" t="s">
        <v>164</v>
      </c>
      <c r="AU268" s="249" t="s">
        <v>162</v>
      </c>
      <c r="AV268" s="12" t="s">
        <v>162</v>
      </c>
      <c r="AW268" s="12" t="s">
        <v>35</v>
      </c>
      <c r="AX268" s="12" t="s">
        <v>87</v>
      </c>
      <c r="AY268" s="249" t="s">
        <v>154</v>
      </c>
    </row>
    <row r="269" s="1" customFormat="1" ht="16.5" customHeight="1">
      <c r="B269" s="39"/>
      <c r="C269" s="225" t="s">
        <v>739</v>
      </c>
      <c r="D269" s="225" t="s">
        <v>157</v>
      </c>
      <c r="E269" s="226" t="s">
        <v>1793</v>
      </c>
      <c r="F269" s="227" t="s">
        <v>1794</v>
      </c>
      <c r="G269" s="228" t="s">
        <v>186</v>
      </c>
      <c r="H269" s="229">
        <v>2.96</v>
      </c>
      <c r="I269" s="230"/>
      <c r="J269" s="231">
        <f>ROUND(I269*H269,2)</f>
        <v>0</v>
      </c>
      <c r="K269" s="227" t="s">
        <v>168</v>
      </c>
      <c r="L269" s="44"/>
      <c r="M269" s="232" t="s">
        <v>1</v>
      </c>
      <c r="N269" s="233" t="s">
        <v>45</v>
      </c>
      <c r="O269" s="87"/>
      <c r="P269" s="234">
        <f>O269*H269</f>
        <v>0</v>
      </c>
      <c r="Q269" s="234">
        <v>0</v>
      </c>
      <c r="R269" s="234">
        <f>Q269*H269</f>
        <v>0</v>
      </c>
      <c r="S269" s="234">
        <v>0</v>
      </c>
      <c r="T269" s="235">
        <f>S269*H269</f>
        <v>0</v>
      </c>
      <c r="AR269" s="236" t="s">
        <v>242</v>
      </c>
      <c r="AT269" s="236" t="s">
        <v>157</v>
      </c>
      <c r="AU269" s="236" t="s">
        <v>162</v>
      </c>
      <c r="AY269" s="17" t="s">
        <v>154</v>
      </c>
      <c r="BE269" s="237">
        <f>IF(N269="základní",J269,0)</f>
        <v>0</v>
      </c>
      <c r="BF269" s="237">
        <f>IF(N269="snížená",J269,0)</f>
        <v>0</v>
      </c>
      <c r="BG269" s="237">
        <f>IF(N269="zákl. přenesená",J269,0)</f>
        <v>0</v>
      </c>
      <c r="BH269" s="237">
        <f>IF(N269="sníž. přenesená",J269,0)</f>
        <v>0</v>
      </c>
      <c r="BI269" s="237">
        <f>IF(N269="nulová",J269,0)</f>
        <v>0</v>
      </c>
      <c r="BJ269" s="17" t="s">
        <v>162</v>
      </c>
      <c r="BK269" s="237">
        <f>ROUND(I269*H269,2)</f>
        <v>0</v>
      </c>
      <c r="BL269" s="17" t="s">
        <v>242</v>
      </c>
      <c r="BM269" s="236" t="s">
        <v>1795</v>
      </c>
    </row>
    <row r="270" s="12" customFormat="1">
      <c r="B270" s="238"/>
      <c r="C270" s="239"/>
      <c r="D270" s="240" t="s">
        <v>164</v>
      </c>
      <c r="E270" s="241" t="s">
        <v>1</v>
      </c>
      <c r="F270" s="242" t="s">
        <v>1774</v>
      </c>
      <c r="G270" s="239"/>
      <c r="H270" s="243">
        <v>2</v>
      </c>
      <c r="I270" s="244"/>
      <c r="J270" s="239"/>
      <c r="K270" s="239"/>
      <c r="L270" s="245"/>
      <c r="M270" s="246"/>
      <c r="N270" s="247"/>
      <c r="O270" s="247"/>
      <c r="P270" s="247"/>
      <c r="Q270" s="247"/>
      <c r="R270" s="247"/>
      <c r="S270" s="247"/>
      <c r="T270" s="248"/>
      <c r="AT270" s="249" t="s">
        <v>164</v>
      </c>
      <c r="AU270" s="249" t="s">
        <v>162</v>
      </c>
      <c r="AV270" s="12" t="s">
        <v>162</v>
      </c>
      <c r="AW270" s="12" t="s">
        <v>35</v>
      </c>
      <c r="AX270" s="12" t="s">
        <v>79</v>
      </c>
      <c r="AY270" s="249" t="s">
        <v>154</v>
      </c>
    </row>
    <row r="271" s="12" customFormat="1">
      <c r="B271" s="238"/>
      <c r="C271" s="239"/>
      <c r="D271" s="240" t="s">
        <v>164</v>
      </c>
      <c r="E271" s="241" t="s">
        <v>1</v>
      </c>
      <c r="F271" s="242" t="s">
        <v>1796</v>
      </c>
      <c r="G271" s="239"/>
      <c r="H271" s="243">
        <v>0.95999999999999996</v>
      </c>
      <c r="I271" s="244"/>
      <c r="J271" s="239"/>
      <c r="K271" s="239"/>
      <c r="L271" s="245"/>
      <c r="M271" s="246"/>
      <c r="N271" s="247"/>
      <c r="O271" s="247"/>
      <c r="P271" s="247"/>
      <c r="Q271" s="247"/>
      <c r="R271" s="247"/>
      <c r="S271" s="247"/>
      <c r="T271" s="248"/>
      <c r="AT271" s="249" t="s">
        <v>164</v>
      </c>
      <c r="AU271" s="249" t="s">
        <v>162</v>
      </c>
      <c r="AV271" s="12" t="s">
        <v>162</v>
      </c>
      <c r="AW271" s="12" t="s">
        <v>35</v>
      </c>
      <c r="AX271" s="12" t="s">
        <v>79</v>
      </c>
      <c r="AY271" s="249" t="s">
        <v>154</v>
      </c>
    </row>
    <row r="272" s="13" customFormat="1">
      <c r="B272" s="250"/>
      <c r="C272" s="251"/>
      <c r="D272" s="240" t="s">
        <v>164</v>
      </c>
      <c r="E272" s="252" t="s">
        <v>1</v>
      </c>
      <c r="F272" s="253" t="s">
        <v>182</v>
      </c>
      <c r="G272" s="251"/>
      <c r="H272" s="254">
        <v>2.96</v>
      </c>
      <c r="I272" s="255"/>
      <c r="J272" s="251"/>
      <c r="K272" s="251"/>
      <c r="L272" s="256"/>
      <c r="M272" s="257"/>
      <c r="N272" s="258"/>
      <c r="O272" s="258"/>
      <c r="P272" s="258"/>
      <c r="Q272" s="258"/>
      <c r="R272" s="258"/>
      <c r="S272" s="258"/>
      <c r="T272" s="259"/>
      <c r="AT272" s="260" t="s">
        <v>164</v>
      </c>
      <c r="AU272" s="260" t="s">
        <v>162</v>
      </c>
      <c r="AV272" s="13" t="s">
        <v>161</v>
      </c>
      <c r="AW272" s="13" t="s">
        <v>35</v>
      </c>
      <c r="AX272" s="13" t="s">
        <v>87</v>
      </c>
      <c r="AY272" s="260" t="s">
        <v>154</v>
      </c>
    </row>
    <row r="273" s="1" customFormat="1" ht="24" customHeight="1">
      <c r="B273" s="39"/>
      <c r="C273" s="225" t="s">
        <v>743</v>
      </c>
      <c r="D273" s="225" t="s">
        <v>157</v>
      </c>
      <c r="E273" s="226" t="s">
        <v>1797</v>
      </c>
      <c r="F273" s="227" t="s">
        <v>1798</v>
      </c>
      <c r="G273" s="228" t="s">
        <v>186</v>
      </c>
      <c r="H273" s="229">
        <v>2.96</v>
      </c>
      <c r="I273" s="230"/>
      <c r="J273" s="231">
        <f>ROUND(I273*H273,2)</f>
        <v>0</v>
      </c>
      <c r="K273" s="227" t="s">
        <v>168</v>
      </c>
      <c r="L273" s="44"/>
      <c r="M273" s="232" t="s">
        <v>1</v>
      </c>
      <c r="N273" s="233" t="s">
        <v>45</v>
      </c>
      <c r="O273" s="87"/>
      <c r="P273" s="234">
        <f>O273*H273</f>
        <v>0</v>
      </c>
      <c r="Q273" s="234">
        <v>0.00010000000000000001</v>
      </c>
      <c r="R273" s="234">
        <f>Q273*H273</f>
        <v>0.00029599999999999998</v>
      </c>
      <c r="S273" s="234">
        <v>0</v>
      </c>
      <c r="T273" s="235">
        <f>S273*H273</f>
        <v>0</v>
      </c>
      <c r="AR273" s="236" t="s">
        <v>242</v>
      </c>
      <c r="AT273" s="236" t="s">
        <v>157</v>
      </c>
      <c r="AU273" s="236" t="s">
        <v>162</v>
      </c>
      <c r="AY273" s="17" t="s">
        <v>154</v>
      </c>
      <c r="BE273" s="237">
        <f>IF(N273="základní",J273,0)</f>
        <v>0</v>
      </c>
      <c r="BF273" s="237">
        <f>IF(N273="snížená",J273,0)</f>
        <v>0</v>
      </c>
      <c r="BG273" s="237">
        <f>IF(N273="zákl. přenesená",J273,0)</f>
        <v>0</v>
      </c>
      <c r="BH273" s="237">
        <f>IF(N273="sníž. přenesená",J273,0)</f>
        <v>0</v>
      </c>
      <c r="BI273" s="237">
        <f>IF(N273="nulová",J273,0)</f>
        <v>0</v>
      </c>
      <c r="BJ273" s="17" t="s">
        <v>162</v>
      </c>
      <c r="BK273" s="237">
        <f>ROUND(I273*H273,2)</f>
        <v>0</v>
      </c>
      <c r="BL273" s="17" t="s">
        <v>242</v>
      </c>
      <c r="BM273" s="236" t="s">
        <v>1799</v>
      </c>
    </row>
    <row r="274" s="12" customFormat="1">
      <c r="B274" s="238"/>
      <c r="C274" s="239"/>
      <c r="D274" s="240" t="s">
        <v>164</v>
      </c>
      <c r="E274" s="241" t="s">
        <v>1</v>
      </c>
      <c r="F274" s="242" t="s">
        <v>1774</v>
      </c>
      <c r="G274" s="239"/>
      <c r="H274" s="243">
        <v>2</v>
      </c>
      <c r="I274" s="244"/>
      <c r="J274" s="239"/>
      <c r="K274" s="239"/>
      <c r="L274" s="245"/>
      <c r="M274" s="246"/>
      <c r="N274" s="247"/>
      <c r="O274" s="247"/>
      <c r="P274" s="247"/>
      <c r="Q274" s="247"/>
      <c r="R274" s="247"/>
      <c r="S274" s="247"/>
      <c r="T274" s="248"/>
      <c r="AT274" s="249" t="s">
        <v>164</v>
      </c>
      <c r="AU274" s="249" t="s">
        <v>162</v>
      </c>
      <c r="AV274" s="12" t="s">
        <v>162</v>
      </c>
      <c r="AW274" s="12" t="s">
        <v>35</v>
      </c>
      <c r="AX274" s="12" t="s">
        <v>79</v>
      </c>
      <c r="AY274" s="249" t="s">
        <v>154</v>
      </c>
    </row>
    <row r="275" s="12" customFormat="1">
      <c r="B275" s="238"/>
      <c r="C275" s="239"/>
      <c r="D275" s="240" t="s">
        <v>164</v>
      </c>
      <c r="E275" s="241" t="s">
        <v>1</v>
      </c>
      <c r="F275" s="242" t="s">
        <v>1796</v>
      </c>
      <c r="G275" s="239"/>
      <c r="H275" s="243">
        <v>0.95999999999999996</v>
      </c>
      <c r="I275" s="244"/>
      <c r="J275" s="239"/>
      <c r="K275" s="239"/>
      <c r="L275" s="245"/>
      <c r="M275" s="246"/>
      <c r="N275" s="247"/>
      <c r="O275" s="247"/>
      <c r="P275" s="247"/>
      <c r="Q275" s="247"/>
      <c r="R275" s="247"/>
      <c r="S275" s="247"/>
      <c r="T275" s="248"/>
      <c r="AT275" s="249" t="s">
        <v>164</v>
      </c>
      <c r="AU275" s="249" t="s">
        <v>162</v>
      </c>
      <c r="AV275" s="12" t="s">
        <v>162</v>
      </c>
      <c r="AW275" s="12" t="s">
        <v>35</v>
      </c>
      <c r="AX275" s="12" t="s">
        <v>79</v>
      </c>
      <c r="AY275" s="249" t="s">
        <v>154</v>
      </c>
    </row>
    <row r="276" s="13" customFormat="1">
      <c r="B276" s="250"/>
      <c r="C276" s="251"/>
      <c r="D276" s="240" t="s">
        <v>164</v>
      </c>
      <c r="E276" s="252" t="s">
        <v>1</v>
      </c>
      <c r="F276" s="253" t="s">
        <v>182</v>
      </c>
      <c r="G276" s="251"/>
      <c r="H276" s="254">
        <v>2.96</v>
      </c>
      <c r="I276" s="255"/>
      <c r="J276" s="251"/>
      <c r="K276" s="251"/>
      <c r="L276" s="256"/>
      <c r="M276" s="257"/>
      <c r="N276" s="258"/>
      <c r="O276" s="258"/>
      <c r="P276" s="258"/>
      <c r="Q276" s="258"/>
      <c r="R276" s="258"/>
      <c r="S276" s="258"/>
      <c r="T276" s="259"/>
      <c r="AT276" s="260" t="s">
        <v>164</v>
      </c>
      <c r="AU276" s="260" t="s">
        <v>162</v>
      </c>
      <c r="AV276" s="13" t="s">
        <v>161</v>
      </c>
      <c r="AW276" s="13" t="s">
        <v>35</v>
      </c>
      <c r="AX276" s="13" t="s">
        <v>87</v>
      </c>
      <c r="AY276" s="260" t="s">
        <v>154</v>
      </c>
    </row>
    <row r="277" s="1" customFormat="1" ht="16.5" customHeight="1">
      <c r="B277" s="39"/>
      <c r="C277" s="225" t="s">
        <v>747</v>
      </c>
      <c r="D277" s="225" t="s">
        <v>157</v>
      </c>
      <c r="E277" s="226" t="s">
        <v>1800</v>
      </c>
      <c r="F277" s="227" t="s">
        <v>1801</v>
      </c>
      <c r="G277" s="228" t="s">
        <v>186</v>
      </c>
      <c r="H277" s="229">
        <v>19.75</v>
      </c>
      <c r="I277" s="230"/>
      <c r="J277" s="231">
        <f>ROUND(I277*H277,2)</f>
        <v>0</v>
      </c>
      <c r="K277" s="227" t="s">
        <v>168</v>
      </c>
      <c r="L277" s="44"/>
      <c r="M277" s="232" t="s">
        <v>1</v>
      </c>
      <c r="N277" s="233" t="s">
        <v>45</v>
      </c>
      <c r="O277" s="87"/>
      <c r="P277" s="234">
        <f>O277*H277</f>
        <v>0</v>
      </c>
      <c r="Q277" s="234">
        <v>0.00010000000000000001</v>
      </c>
      <c r="R277" s="234">
        <f>Q277*H277</f>
        <v>0.0019750000000000002</v>
      </c>
      <c r="S277" s="234">
        <v>0</v>
      </c>
      <c r="T277" s="235">
        <f>S277*H277</f>
        <v>0</v>
      </c>
      <c r="AR277" s="236" t="s">
        <v>242</v>
      </c>
      <c r="AT277" s="236" t="s">
        <v>157</v>
      </c>
      <c r="AU277" s="236" t="s">
        <v>162</v>
      </c>
      <c r="AY277" s="17" t="s">
        <v>154</v>
      </c>
      <c r="BE277" s="237">
        <f>IF(N277="základní",J277,0)</f>
        <v>0</v>
      </c>
      <c r="BF277" s="237">
        <f>IF(N277="snížená",J277,0)</f>
        <v>0</v>
      </c>
      <c r="BG277" s="237">
        <f>IF(N277="zákl. přenesená",J277,0)</f>
        <v>0</v>
      </c>
      <c r="BH277" s="237">
        <f>IF(N277="sníž. přenesená",J277,0)</f>
        <v>0</v>
      </c>
      <c r="BI277" s="237">
        <f>IF(N277="nulová",J277,0)</f>
        <v>0</v>
      </c>
      <c r="BJ277" s="17" t="s">
        <v>162</v>
      </c>
      <c r="BK277" s="237">
        <f>ROUND(I277*H277,2)</f>
        <v>0</v>
      </c>
      <c r="BL277" s="17" t="s">
        <v>242</v>
      </c>
      <c r="BM277" s="236" t="s">
        <v>1802</v>
      </c>
    </row>
    <row r="278" s="1" customFormat="1" ht="24" customHeight="1">
      <c r="B278" s="39"/>
      <c r="C278" s="225" t="s">
        <v>751</v>
      </c>
      <c r="D278" s="225" t="s">
        <v>157</v>
      </c>
      <c r="E278" s="226" t="s">
        <v>1803</v>
      </c>
      <c r="F278" s="227" t="s">
        <v>1804</v>
      </c>
      <c r="G278" s="228" t="s">
        <v>160</v>
      </c>
      <c r="H278" s="229">
        <v>5</v>
      </c>
      <c r="I278" s="230"/>
      <c r="J278" s="231">
        <f>ROUND(I278*H278,2)</f>
        <v>0</v>
      </c>
      <c r="K278" s="227" t="s">
        <v>168</v>
      </c>
      <c r="L278" s="44"/>
      <c r="M278" s="232" t="s">
        <v>1</v>
      </c>
      <c r="N278" s="233" t="s">
        <v>45</v>
      </c>
      <c r="O278" s="87"/>
      <c r="P278" s="234">
        <f>O278*H278</f>
        <v>0</v>
      </c>
      <c r="Q278" s="234">
        <v>0.00064999999999999997</v>
      </c>
      <c r="R278" s="234">
        <f>Q278*H278</f>
        <v>0.0032499999999999999</v>
      </c>
      <c r="S278" s="234">
        <v>0.0022000000000000001</v>
      </c>
      <c r="T278" s="235">
        <f>S278*H278</f>
        <v>0.011000000000000001</v>
      </c>
      <c r="AR278" s="236" t="s">
        <v>161</v>
      </c>
      <c r="AT278" s="236" t="s">
        <v>157</v>
      </c>
      <c r="AU278" s="236" t="s">
        <v>162</v>
      </c>
      <c r="AY278" s="17" t="s">
        <v>154</v>
      </c>
      <c r="BE278" s="237">
        <f>IF(N278="základní",J278,0)</f>
        <v>0</v>
      </c>
      <c r="BF278" s="237">
        <f>IF(N278="snížená",J278,0)</f>
        <v>0</v>
      </c>
      <c r="BG278" s="237">
        <f>IF(N278="zákl. přenesená",J278,0)</f>
        <v>0</v>
      </c>
      <c r="BH278" s="237">
        <f>IF(N278="sníž. přenesená",J278,0)</f>
        <v>0</v>
      </c>
      <c r="BI278" s="237">
        <f>IF(N278="nulová",J278,0)</f>
        <v>0</v>
      </c>
      <c r="BJ278" s="17" t="s">
        <v>162</v>
      </c>
      <c r="BK278" s="237">
        <f>ROUND(I278*H278,2)</f>
        <v>0</v>
      </c>
      <c r="BL278" s="17" t="s">
        <v>161</v>
      </c>
      <c r="BM278" s="236" t="s">
        <v>1805</v>
      </c>
    </row>
    <row r="279" s="1" customFormat="1" ht="16.5" customHeight="1">
      <c r="B279" s="39"/>
      <c r="C279" s="225" t="s">
        <v>755</v>
      </c>
      <c r="D279" s="225" t="s">
        <v>157</v>
      </c>
      <c r="E279" s="226" t="s">
        <v>1806</v>
      </c>
      <c r="F279" s="227" t="s">
        <v>1807</v>
      </c>
      <c r="G279" s="228" t="s">
        <v>160</v>
      </c>
      <c r="H279" s="229">
        <v>1</v>
      </c>
      <c r="I279" s="230"/>
      <c r="J279" s="231">
        <f>ROUND(I279*H279,2)</f>
        <v>0</v>
      </c>
      <c r="K279" s="227" t="s">
        <v>168</v>
      </c>
      <c r="L279" s="44"/>
      <c r="M279" s="232" t="s">
        <v>1</v>
      </c>
      <c r="N279" s="233" t="s">
        <v>45</v>
      </c>
      <c r="O279" s="87"/>
      <c r="P279" s="234">
        <f>O279*H279</f>
        <v>0</v>
      </c>
      <c r="Q279" s="234">
        <v>2.0000000000000002E-05</v>
      </c>
      <c r="R279" s="234">
        <f>Q279*H279</f>
        <v>2.0000000000000002E-05</v>
      </c>
      <c r="S279" s="234">
        <v>0</v>
      </c>
      <c r="T279" s="235">
        <f>S279*H279</f>
        <v>0</v>
      </c>
      <c r="AR279" s="236" t="s">
        <v>242</v>
      </c>
      <c r="AT279" s="236" t="s">
        <v>157</v>
      </c>
      <c r="AU279" s="236" t="s">
        <v>162</v>
      </c>
      <c r="AY279" s="17" t="s">
        <v>154</v>
      </c>
      <c r="BE279" s="237">
        <f>IF(N279="základní",J279,0)</f>
        <v>0</v>
      </c>
      <c r="BF279" s="237">
        <f>IF(N279="snížená",J279,0)</f>
        <v>0</v>
      </c>
      <c r="BG279" s="237">
        <f>IF(N279="zákl. přenesená",J279,0)</f>
        <v>0</v>
      </c>
      <c r="BH279" s="237">
        <f>IF(N279="sníž. přenesená",J279,0)</f>
        <v>0</v>
      </c>
      <c r="BI279" s="237">
        <f>IF(N279="nulová",J279,0)</f>
        <v>0</v>
      </c>
      <c r="BJ279" s="17" t="s">
        <v>162</v>
      </c>
      <c r="BK279" s="237">
        <f>ROUND(I279*H279,2)</f>
        <v>0</v>
      </c>
      <c r="BL279" s="17" t="s">
        <v>242</v>
      </c>
      <c r="BM279" s="236" t="s">
        <v>1808</v>
      </c>
    </row>
    <row r="280" s="1" customFormat="1" ht="24" customHeight="1">
      <c r="B280" s="39"/>
      <c r="C280" s="282" t="s">
        <v>759</v>
      </c>
      <c r="D280" s="282" t="s">
        <v>380</v>
      </c>
      <c r="E280" s="283" t="s">
        <v>1809</v>
      </c>
      <c r="F280" s="284" t="s">
        <v>1810</v>
      </c>
      <c r="G280" s="285" t="s">
        <v>160</v>
      </c>
      <c r="H280" s="286">
        <v>1</v>
      </c>
      <c r="I280" s="287"/>
      <c r="J280" s="288">
        <f>ROUND(I280*H280,2)</f>
        <v>0</v>
      </c>
      <c r="K280" s="284" t="s">
        <v>168</v>
      </c>
      <c r="L280" s="289"/>
      <c r="M280" s="290" t="s">
        <v>1</v>
      </c>
      <c r="N280" s="291" t="s">
        <v>45</v>
      </c>
      <c r="O280" s="87"/>
      <c r="P280" s="234">
        <f>O280*H280</f>
        <v>0</v>
      </c>
      <c r="Q280" s="234">
        <v>0.0025000000000000001</v>
      </c>
      <c r="R280" s="234">
        <f>Q280*H280</f>
        <v>0.0025000000000000001</v>
      </c>
      <c r="S280" s="234">
        <v>0</v>
      </c>
      <c r="T280" s="235">
        <f>S280*H280</f>
        <v>0</v>
      </c>
      <c r="AR280" s="236" t="s">
        <v>385</v>
      </c>
      <c r="AT280" s="236" t="s">
        <v>380</v>
      </c>
      <c r="AU280" s="236" t="s">
        <v>162</v>
      </c>
      <c r="AY280" s="17" t="s">
        <v>154</v>
      </c>
      <c r="BE280" s="237">
        <f>IF(N280="základní",J280,0)</f>
        <v>0</v>
      </c>
      <c r="BF280" s="237">
        <f>IF(N280="snížená",J280,0)</f>
        <v>0</v>
      </c>
      <c r="BG280" s="237">
        <f>IF(N280="zákl. přenesená",J280,0)</f>
        <v>0</v>
      </c>
      <c r="BH280" s="237">
        <f>IF(N280="sníž. přenesená",J280,0)</f>
        <v>0</v>
      </c>
      <c r="BI280" s="237">
        <f>IF(N280="nulová",J280,0)</f>
        <v>0</v>
      </c>
      <c r="BJ280" s="17" t="s">
        <v>162</v>
      </c>
      <c r="BK280" s="237">
        <f>ROUND(I280*H280,2)</f>
        <v>0</v>
      </c>
      <c r="BL280" s="17" t="s">
        <v>242</v>
      </c>
      <c r="BM280" s="236" t="s">
        <v>1811</v>
      </c>
    </row>
    <row r="281" s="1" customFormat="1" ht="16.5" customHeight="1">
      <c r="B281" s="39"/>
      <c r="C281" s="225" t="s">
        <v>763</v>
      </c>
      <c r="D281" s="225" t="s">
        <v>157</v>
      </c>
      <c r="E281" s="226" t="s">
        <v>1812</v>
      </c>
      <c r="F281" s="227" t="s">
        <v>1813</v>
      </c>
      <c r="G281" s="228" t="s">
        <v>160</v>
      </c>
      <c r="H281" s="229">
        <v>1</v>
      </c>
      <c r="I281" s="230"/>
      <c r="J281" s="231">
        <f>ROUND(I281*H281,2)</f>
        <v>0</v>
      </c>
      <c r="K281" s="227" t="s">
        <v>168</v>
      </c>
      <c r="L281" s="44"/>
      <c r="M281" s="232" t="s">
        <v>1</v>
      </c>
      <c r="N281" s="233" t="s">
        <v>45</v>
      </c>
      <c r="O281" s="87"/>
      <c r="P281" s="234">
        <f>O281*H281</f>
        <v>0</v>
      </c>
      <c r="Q281" s="234">
        <v>1.0000000000000001E-05</v>
      </c>
      <c r="R281" s="234">
        <f>Q281*H281</f>
        <v>1.0000000000000001E-05</v>
      </c>
      <c r="S281" s="234">
        <v>0</v>
      </c>
      <c r="T281" s="235">
        <f>S281*H281</f>
        <v>0</v>
      </c>
      <c r="AR281" s="236" t="s">
        <v>242</v>
      </c>
      <c r="AT281" s="236" t="s">
        <v>157</v>
      </c>
      <c r="AU281" s="236" t="s">
        <v>162</v>
      </c>
      <c r="AY281" s="17" t="s">
        <v>154</v>
      </c>
      <c r="BE281" s="237">
        <f>IF(N281="základní",J281,0)</f>
        <v>0</v>
      </c>
      <c r="BF281" s="237">
        <f>IF(N281="snížená",J281,0)</f>
        <v>0</v>
      </c>
      <c r="BG281" s="237">
        <f>IF(N281="zákl. přenesená",J281,0)</f>
        <v>0</v>
      </c>
      <c r="BH281" s="237">
        <f>IF(N281="sníž. přenesená",J281,0)</f>
        <v>0</v>
      </c>
      <c r="BI281" s="237">
        <f>IF(N281="nulová",J281,0)</f>
        <v>0</v>
      </c>
      <c r="BJ281" s="17" t="s">
        <v>162</v>
      </c>
      <c r="BK281" s="237">
        <f>ROUND(I281*H281,2)</f>
        <v>0</v>
      </c>
      <c r="BL281" s="17" t="s">
        <v>242</v>
      </c>
      <c r="BM281" s="236" t="s">
        <v>1814</v>
      </c>
    </row>
    <row r="282" s="1" customFormat="1" ht="24" customHeight="1">
      <c r="B282" s="39"/>
      <c r="C282" s="282" t="s">
        <v>767</v>
      </c>
      <c r="D282" s="282" t="s">
        <v>380</v>
      </c>
      <c r="E282" s="283" t="s">
        <v>1815</v>
      </c>
      <c r="F282" s="284" t="s">
        <v>1816</v>
      </c>
      <c r="G282" s="285" t="s">
        <v>160</v>
      </c>
      <c r="H282" s="286">
        <v>1</v>
      </c>
      <c r="I282" s="287"/>
      <c r="J282" s="288">
        <f>ROUND(I282*H282,2)</f>
        <v>0</v>
      </c>
      <c r="K282" s="284" t="s">
        <v>168</v>
      </c>
      <c r="L282" s="289"/>
      <c r="M282" s="290" t="s">
        <v>1</v>
      </c>
      <c r="N282" s="291" t="s">
        <v>45</v>
      </c>
      <c r="O282" s="87"/>
      <c r="P282" s="234">
        <f>O282*H282</f>
        <v>0</v>
      </c>
      <c r="Q282" s="234">
        <v>0.0067000000000000002</v>
      </c>
      <c r="R282" s="234">
        <f>Q282*H282</f>
        <v>0.0067000000000000002</v>
      </c>
      <c r="S282" s="234">
        <v>0</v>
      </c>
      <c r="T282" s="235">
        <f>S282*H282</f>
        <v>0</v>
      </c>
      <c r="AR282" s="236" t="s">
        <v>385</v>
      </c>
      <c r="AT282" s="236" t="s">
        <v>380</v>
      </c>
      <c r="AU282" s="236" t="s">
        <v>162</v>
      </c>
      <c r="AY282" s="17" t="s">
        <v>154</v>
      </c>
      <c r="BE282" s="237">
        <f>IF(N282="základní",J282,0)</f>
        <v>0</v>
      </c>
      <c r="BF282" s="237">
        <f>IF(N282="snížená",J282,0)</f>
        <v>0</v>
      </c>
      <c r="BG282" s="237">
        <f>IF(N282="zákl. přenesená",J282,0)</f>
        <v>0</v>
      </c>
      <c r="BH282" s="237">
        <f>IF(N282="sníž. přenesená",J282,0)</f>
        <v>0</v>
      </c>
      <c r="BI282" s="237">
        <f>IF(N282="nulová",J282,0)</f>
        <v>0</v>
      </c>
      <c r="BJ282" s="17" t="s">
        <v>162</v>
      </c>
      <c r="BK282" s="237">
        <f>ROUND(I282*H282,2)</f>
        <v>0</v>
      </c>
      <c r="BL282" s="17" t="s">
        <v>242</v>
      </c>
      <c r="BM282" s="236" t="s">
        <v>1817</v>
      </c>
    </row>
    <row r="283" s="1" customFormat="1" ht="24" customHeight="1">
      <c r="B283" s="39"/>
      <c r="C283" s="225" t="s">
        <v>773</v>
      </c>
      <c r="D283" s="225" t="s">
        <v>157</v>
      </c>
      <c r="E283" s="226" t="s">
        <v>1818</v>
      </c>
      <c r="F283" s="227" t="s">
        <v>1819</v>
      </c>
      <c r="G283" s="228" t="s">
        <v>160</v>
      </c>
      <c r="H283" s="229">
        <v>1</v>
      </c>
      <c r="I283" s="230"/>
      <c r="J283" s="231">
        <f>ROUND(I283*H283,2)</f>
        <v>0</v>
      </c>
      <c r="K283" s="227" t="s">
        <v>1</v>
      </c>
      <c r="L283" s="44"/>
      <c r="M283" s="232" t="s">
        <v>1</v>
      </c>
      <c r="N283" s="233" t="s">
        <v>45</v>
      </c>
      <c r="O283" s="87"/>
      <c r="P283" s="234">
        <f>O283*H283</f>
        <v>0</v>
      </c>
      <c r="Q283" s="234">
        <v>1.0000000000000001E-05</v>
      </c>
      <c r="R283" s="234">
        <f>Q283*H283</f>
        <v>1.0000000000000001E-05</v>
      </c>
      <c r="S283" s="234">
        <v>0</v>
      </c>
      <c r="T283" s="235">
        <f>S283*H283</f>
        <v>0</v>
      </c>
      <c r="AR283" s="236" t="s">
        <v>242</v>
      </c>
      <c r="AT283" s="236" t="s">
        <v>157</v>
      </c>
      <c r="AU283" s="236" t="s">
        <v>162</v>
      </c>
      <c r="AY283" s="17" t="s">
        <v>154</v>
      </c>
      <c r="BE283" s="237">
        <f>IF(N283="základní",J283,0)</f>
        <v>0</v>
      </c>
      <c r="BF283" s="237">
        <f>IF(N283="snížená",J283,0)</f>
        <v>0</v>
      </c>
      <c r="BG283" s="237">
        <f>IF(N283="zákl. přenesená",J283,0)</f>
        <v>0</v>
      </c>
      <c r="BH283" s="237">
        <f>IF(N283="sníž. přenesená",J283,0)</f>
        <v>0</v>
      </c>
      <c r="BI283" s="237">
        <f>IF(N283="nulová",J283,0)</f>
        <v>0</v>
      </c>
      <c r="BJ283" s="17" t="s">
        <v>162</v>
      </c>
      <c r="BK283" s="237">
        <f>ROUND(I283*H283,2)</f>
        <v>0</v>
      </c>
      <c r="BL283" s="17" t="s">
        <v>242</v>
      </c>
      <c r="BM283" s="236" t="s">
        <v>1820</v>
      </c>
    </row>
    <row r="284" s="1" customFormat="1" ht="24" customHeight="1">
      <c r="B284" s="39"/>
      <c r="C284" s="225" t="s">
        <v>777</v>
      </c>
      <c r="D284" s="225" t="s">
        <v>157</v>
      </c>
      <c r="E284" s="226" t="s">
        <v>1045</v>
      </c>
      <c r="F284" s="227" t="s">
        <v>1046</v>
      </c>
      <c r="G284" s="228" t="s">
        <v>688</v>
      </c>
      <c r="H284" s="292"/>
      <c r="I284" s="230"/>
      <c r="J284" s="231">
        <f>ROUND(I284*H284,2)</f>
        <v>0</v>
      </c>
      <c r="K284" s="227" t="s">
        <v>168</v>
      </c>
      <c r="L284" s="44"/>
      <c r="M284" s="232" t="s">
        <v>1</v>
      </c>
      <c r="N284" s="233" t="s">
        <v>45</v>
      </c>
      <c r="O284" s="87"/>
      <c r="P284" s="234">
        <f>O284*H284</f>
        <v>0</v>
      </c>
      <c r="Q284" s="234">
        <v>0</v>
      </c>
      <c r="R284" s="234">
        <f>Q284*H284</f>
        <v>0</v>
      </c>
      <c r="S284" s="234">
        <v>0</v>
      </c>
      <c r="T284" s="235">
        <f>S284*H284</f>
        <v>0</v>
      </c>
      <c r="AR284" s="236" t="s">
        <v>242</v>
      </c>
      <c r="AT284" s="236" t="s">
        <v>157</v>
      </c>
      <c r="AU284" s="236" t="s">
        <v>162</v>
      </c>
      <c r="AY284" s="17" t="s">
        <v>154</v>
      </c>
      <c r="BE284" s="237">
        <f>IF(N284="základní",J284,0)</f>
        <v>0</v>
      </c>
      <c r="BF284" s="237">
        <f>IF(N284="snížená",J284,0)</f>
        <v>0</v>
      </c>
      <c r="BG284" s="237">
        <f>IF(N284="zákl. přenesená",J284,0)</f>
        <v>0</v>
      </c>
      <c r="BH284" s="237">
        <f>IF(N284="sníž. přenesená",J284,0)</f>
        <v>0</v>
      </c>
      <c r="BI284" s="237">
        <f>IF(N284="nulová",J284,0)</f>
        <v>0</v>
      </c>
      <c r="BJ284" s="17" t="s">
        <v>162</v>
      </c>
      <c r="BK284" s="237">
        <f>ROUND(I284*H284,2)</f>
        <v>0</v>
      </c>
      <c r="BL284" s="17" t="s">
        <v>242</v>
      </c>
      <c r="BM284" s="236" t="s">
        <v>1821</v>
      </c>
    </row>
    <row r="285" s="11" customFormat="1" ht="22.8" customHeight="1">
      <c r="B285" s="209"/>
      <c r="C285" s="210"/>
      <c r="D285" s="211" t="s">
        <v>78</v>
      </c>
      <c r="E285" s="223" t="s">
        <v>1073</v>
      </c>
      <c r="F285" s="223" t="s">
        <v>1074</v>
      </c>
      <c r="G285" s="210"/>
      <c r="H285" s="210"/>
      <c r="I285" s="213"/>
      <c r="J285" s="224">
        <f>BK285</f>
        <v>0</v>
      </c>
      <c r="K285" s="210"/>
      <c r="L285" s="215"/>
      <c r="M285" s="216"/>
      <c r="N285" s="217"/>
      <c r="O285" s="217"/>
      <c r="P285" s="218">
        <f>SUM(P286:P299)</f>
        <v>0</v>
      </c>
      <c r="Q285" s="217"/>
      <c r="R285" s="218">
        <f>SUM(R286:R299)</f>
        <v>0.039819999999999994</v>
      </c>
      <c r="S285" s="217"/>
      <c r="T285" s="219">
        <f>SUM(T286:T299)</f>
        <v>0</v>
      </c>
      <c r="AR285" s="220" t="s">
        <v>162</v>
      </c>
      <c r="AT285" s="221" t="s">
        <v>78</v>
      </c>
      <c r="AU285" s="221" t="s">
        <v>87</v>
      </c>
      <c r="AY285" s="220" t="s">
        <v>154</v>
      </c>
      <c r="BK285" s="222">
        <f>SUM(BK286:BK299)</f>
        <v>0</v>
      </c>
    </row>
    <row r="286" s="1" customFormat="1" ht="24" customHeight="1">
      <c r="B286" s="39"/>
      <c r="C286" s="225" t="s">
        <v>781</v>
      </c>
      <c r="D286" s="225" t="s">
        <v>157</v>
      </c>
      <c r="E286" s="226" t="s">
        <v>1822</v>
      </c>
      <c r="F286" s="227" t="s">
        <v>1823</v>
      </c>
      <c r="G286" s="228" t="s">
        <v>160</v>
      </c>
      <c r="H286" s="229">
        <v>1</v>
      </c>
      <c r="I286" s="230"/>
      <c r="J286" s="231">
        <f>ROUND(I286*H286,2)</f>
        <v>0</v>
      </c>
      <c r="K286" s="227" t="s">
        <v>1</v>
      </c>
      <c r="L286" s="44"/>
      <c r="M286" s="232" t="s">
        <v>1</v>
      </c>
      <c r="N286" s="233" t="s">
        <v>45</v>
      </c>
      <c r="O286" s="87"/>
      <c r="P286" s="234">
        <f>O286*H286</f>
        <v>0</v>
      </c>
      <c r="Q286" s="234">
        <v>0</v>
      </c>
      <c r="R286" s="234">
        <f>Q286*H286</f>
        <v>0</v>
      </c>
      <c r="S286" s="234">
        <v>0</v>
      </c>
      <c r="T286" s="235">
        <f>S286*H286</f>
        <v>0</v>
      </c>
      <c r="AR286" s="236" t="s">
        <v>242</v>
      </c>
      <c r="AT286" s="236" t="s">
        <v>157</v>
      </c>
      <c r="AU286" s="236" t="s">
        <v>162</v>
      </c>
      <c r="AY286" s="17" t="s">
        <v>154</v>
      </c>
      <c r="BE286" s="237">
        <f>IF(N286="základní",J286,0)</f>
        <v>0</v>
      </c>
      <c r="BF286" s="237">
        <f>IF(N286="snížená",J286,0)</f>
        <v>0</v>
      </c>
      <c r="BG286" s="237">
        <f>IF(N286="zákl. přenesená",J286,0)</f>
        <v>0</v>
      </c>
      <c r="BH286" s="237">
        <f>IF(N286="sníž. přenesená",J286,0)</f>
        <v>0</v>
      </c>
      <c r="BI286" s="237">
        <f>IF(N286="nulová",J286,0)</f>
        <v>0</v>
      </c>
      <c r="BJ286" s="17" t="s">
        <v>162</v>
      </c>
      <c r="BK286" s="237">
        <f>ROUND(I286*H286,2)</f>
        <v>0</v>
      </c>
      <c r="BL286" s="17" t="s">
        <v>242</v>
      </c>
      <c r="BM286" s="236" t="s">
        <v>1824</v>
      </c>
    </row>
    <row r="287" s="12" customFormat="1">
      <c r="B287" s="238"/>
      <c r="C287" s="239"/>
      <c r="D287" s="240" t="s">
        <v>164</v>
      </c>
      <c r="E287" s="241" t="s">
        <v>1</v>
      </c>
      <c r="F287" s="242" t="s">
        <v>1825</v>
      </c>
      <c r="G287" s="239"/>
      <c r="H287" s="243">
        <v>1</v>
      </c>
      <c r="I287" s="244"/>
      <c r="J287" s="239"/>
      <c r="K287" s="239"/>
      <c r="L287" s="245"/>
      <c r="M287" s="246"/>
      <c r="N287" s="247"/>
      <c r="O287" s="247"/>
      <c r="P287" s="247"/>
      <c r="Q287" s="247"/>
      <c r="R287" s="247"/>
      <c r="S287" s="247"/>
      <c r="T287" s="248"/>
      <c r="AT287" s="249" t="s">
        <v>164</v>
      </c>
      <c r="AU287" s="249" t="s">
        <v>162</v>
      </c>
      <c r="AV287" s="12" t="s">
        <v>162</v>
      </c>
      <c r="AW287" s="12" t="s">
        <v>35</v>
      </c>
      <c r="AX287" s="12" t="s">
        <v>79</v>
      </c>
      <c r="AY287" s="249" t="s">
        <v>154</v>
      </c>
    </row>
    <row r="288" s="13" customFormat="1">
      <c r="B288" s="250"/>
      <c r="C288" s="251"/>
      <c r="D288" s="240" t="s">
        <v>164</v>
      </c>
      <c r="E288" s="252" t="s">
        <v>1</v>
      </c>
      <c r="F288" s="253" t="s">
        <v>182</v>
      </c>
      <c r="G288" s="251"/>
      <c r="H288" s="254">
        <v>1</v>
      </c>
      <c r="I288" s="255"/>
      <c r="J288" s="251"/>
      <c r="K288" s="251"/>
      <c r="L288" s="256"/>
      <c r="M288" s="257"/>
      <c r="N288" s="258"/>
      <c r="O288" s="258"/>
      <c r="P288" s="258"/>
      <c r="Q288" s="258"/>
      <c r="R288" s="258"/>
      <c r="S288" s="258"/>
      <c r="T288" s="259"/>
      <c r="AT288" s="260" t="s">
        <v>164</v>
      </c>
      <c r="AU288" s="260" t="s">
        <v>162</v>
      </c>
      <c r="AV288" s="13" t="s">
        <v>161</v>
      </c>
      <c r="AW288" s="13" t="s">
        <v>35</v>
      </c>
      <c r="AX288" s="13" t="s">
        <v>87</v>
      </c>
      <c r="AY288" s="260" t="s">
        <v>154</v>
      </c>
    </row>
    <row r="289" s="1" customFormat="1" ht="48" customHeight="1">
      <c r="B289" s="39"/>
      <c r="C289" s="225" t="s">
        <v>785</v>
      </c>
      <c r="D289" s="225" t="s">
        <v>157</v>
      </c>
      <c r="E289" s="226" t="s">
        <v>1826</v>
      </c>
      <c r="F289" s="227" t="s">
        <v>1827</v>
      </c>
      <c r="G289" s="228" t="s">
        <v>160</v>
      </c>
      <c r="H289" s="229">
        <v>1</v>
      </c>
      <c r="I289" s="230"/>
      <c r="J289" s="231">
        <f>ROUND(I289*H289,2)</f>
        <v>0</v>
      </c>
      <c r="K289" s="227" t="s">
        <v>1</v>
      </c>
      <c r="L289" s="44"/>
      <c r="M289" s="232" t="s">
        <v>1</v>
      </c>
      <c r="N289" s="233" t="s">
        <v>45</v>
      </c>
      <c r="O289" s="87"/>
      <c r="P289" s="234">
        <f>O289*H289</f>
        <v>0</v>
      </c>
      <c r="Q289" s="234">
        <v>0</v>
      </c>
      <c r="R289" s="234">
        <f>Q289*H289</f>
        <v>0</v>
      </c>
      <c r="S289" s="234">
        <v>0</v>
      </c>
      <c r="T289" s="235">
        <f>S289*H289</f>
        <v>0</v>
      </c>
      <c r="AR289" s="236" t="s">
        <v>242</v>
      </c>
      <c r="AT289" s="236" t="s">
        <v>157</v>
      </c>
      <c r="AU289" s="236" t="s">
        <v>162</v>
      </c>
      <c r="AY289" s="17" t="s">
        <v>154</v>
      </c>
      <c r="BE289" s="237">
        <f>IF(N289="základní",J289,0)</f>
        <v>0</v>
      </c>
      <c r="BF289" s="237">
        <f>IF(N289="snížená",J289,0)</f>
        <v>0</v>
      </c>
      <c r="BG289" s="237">
        <f>IF(N289="zákl. přenesená",J289,0)</f>
        <v>0</v>
      </c>
      <c r="BH289" s="237">
        <f>IF(N289="sníž. přenesená",J289,0)</f>
        <v>0</v>
      </c>
      <c r="BI289" s="237">
        <f>IF(N289="nulová",J289,0)</f>
        <v>0</v>
      </c>
      <c r="BJ289" s="17" t="s">
        <v>162</v>
      </c>
      <c r="BK289" s="237">
        <f>ROUND(I289*H289,2)</f>
        <v>0</v>
      </c>
      <c r="BL289" s="17" t="s">
        <v>242</v>
      </c>
      <c r="BM289" s="236" t="s">
        <v>1828</v>
      </c>
    </row>
    <row r="290" s="1" customFormat="1" ht="36" customHeight="1">
      <c r="B290" s="39"/>
      <c r="C290" s="225" t="s">
        <v>789</v>
      </c>
      <c r="D290" s="225" t="s">
        <v>157</v>
      </c>
      <c r="E290" s="226" t="s">
        <v>1829</v>
      </c>
      <c r="F290" s="227" t="s">
        <v>1830</v>
      </c>
      <c r="G290" s="228" t="s">
        <v>160</v>
      </c>
      <c r="H290" s="229">
        <v>1</v>
      </c>
      <c r="I290" s="230"/>
      <c r="J290" s="231">
        <f>ROUND(I290*H290,2)</f>
        <v>0</v>
      </c>
      <c r="K290" s="227" t="s">
        <v>1</v>
      </c>
      <c r="L290" s="44"/>
      <c r="M290" s="232" t="s">
        <v>1</v>
      </c>
      <c r="N290" s="233" t="s">
        <v>45</v>
      </c>
      <c r="O290" s="87"/>
      <c r="P290" s="234">
        <f>O290*H290</f>
        <v>0</v>
      </c>
      <c r="Q290" s="234">
        <v>0</v>
      </c>
      <c r="R290" s="234">
        <f>Q290*H290</f>
        <v>0</v>
      </c>
      <c r="S290" s="234">
        <v>0</v>
      </c>
      <c r="T290" s="235">
        <f>S290*H290</f>
        <v>0</v>
      </c>
      <c r="AR290" s="236" t="s">
        <v>242</v>
      </c>
      <c r="AT290" s="236" t="s">
        <v>157</v>
      </c>
      <c r="AU290" s="236" t="s">
        <v>162</v>
      </c>
      <c r="AY290" s="17" t="s">
        <v>154</v>
      </c>
      <c r="BE290" s="237">
        <f>IF(N290="základní",J290,0)</f>
        <v>0</v>
      </c>
      <c r="BF290" s="237">
        <f>IF(N290="snížená",J290,0)</f>
        <v>0</v>
      </c>
      <c r="BG290" s="237">
        <f>IF(N290="zákl. přenesená",J290,0)</f>
        <v>0</v>
      </c>
      <c r="BH290" s="237">
        <f>IF(N290="sníž. přenesená",J290,0)</f>
        <v>0</v>
      </c>
      <c r="BI290" s="237">
        <f>IF(N290="nulová",J290,0)</f>
        <v>0</v>
      </c>
      <c r="BJ290" s="17" t="s">
        <v>162</v>
      </c>
      <c r="BK290" s="237">
        <f>ROUND(I290*H290,2)</f>
        <v>0</v>
      </c>
      <c r="BL290" s="17" t="s">
        <v>242</v>
      </c>
      <c r="BM290" s="236" t="s">
        <v>1831</v>
      </c>
    </row>
    <row r="291" s="1" customFormat="1" ht="24" customHeight="1">
      <c r="B291" s="39"/>
      <c r="C291" s="225" t="s">
        <v>793</v>
      </c>
      <c r="D291" s="225" t="s">
        <v>157</v>
      </c>
      <c r="E291" s="226" t="s">
        <v>1832</v>
      </c>
      <c r="F291" s="227" t="s">
        <v>1833</v>
      </c>
      <c r="G291" s="228" t="s">
        <v>160</v>
      </c>
      <c r="H291" s="229">
        <v>1</v>
      </c>
      <c r="I291" s="230"/>
      <c r="J291" s="231">
        <f>ROUND(I291*H291,2)</f>
        <v>0</v>
      </c>
      <c r="K291" s="227" t="s">
        <v>168</v>
      </c>
      <c r="L291" s="44"/>
      <c r="M291" s="232" t="s">
        <v>1</v>
      </c>
      <c r="N291" s="233" t="s">
        <v>45</v>
      </c>
      <c r="O291" s="87"/>
      <c r="P291" s="234">
        <f>O291*H291</f>
        <v>0</v>
      </c>
      <c r="Q291" s="234">
        <v>0</v>
      </c>
      <c r="R291" s="234">
        <f>Q291*H291</f>
        <v>0</v>
      </c>
      <c r="S291" s="234">
        <v>0</v>
      </c>
      <c r="T291" s="235">
        <f>S291*H291</f>
        <v>0</v>
      </c>
      <c r="AR291" s="236" t="s">
        <v>242</v>
      </c>
      <c r="AT291" s="236" t="s">
        <v>157</v>
      </c>
      <c r="AU291" s="236" t="s">
        <v>162</v>
      </c>
      <c r="AY291" s="17" t="s">
        <v>154</v>
      </c>
      <c r="BE291" s="237">
        <f>IF(N291="základní",J291,0)</f>
        <v>0</v>
      </c>
      <c r="BF291" s="237">
        <f>IF(N291="snížená",J291,0)</f>
        <v>0</v>
      </c>
      <c r="BG291" s="237">
        <f>IF(N291="zákl. přenesená",J291,0)</f>
        <v>0</v>
      </c>
      <c r="BH291" s="237">
        <f>IF(N291="sníž. přenesená",J291,0)</f>
        <v>0</v>
      </c>
      <c r="BI291" s="237">
        <f>IF(N291="nulová",J291,0)</f>
        <v>0</v>
      </c>
      <c r="BJ291" s="17" t="s">
        <v>162</v>
      </c>
      <c r="BK291" s="237">
        <f>ROUND(I291*H291,2)</f>
        <v>0</v>
      </c>
      <c r="BL291" s="17" t="s">
        <v>242</v>
      </c>
      <c r="BM291" s="236" t="s">
        <v>1834</v>
      </c>
    </row>
    <row r="292" s="1" customFormat="1" ht="24" customHeight="1">
      <c r="B292" s="39"/>
      <c r="C292" s="282" t="s">
        <v>797</v>
      </c>
      <c r="D292" s="282" t="s">
        <v>380</v>
      </c>
      <c r="E292" s="283" t="s">
        <v>1835</v>
      </c>
      <c r="F292" s="284" t="s">
        <v>1836</v>
      </c>
      <c r="G292" s="285" t="s">
        <v>160</v>
      </c>
      <c r="H292" s="286">
        <v>1</v>
      </c>
      <c r="I292" s="287"/>
      <c r="J292" s="288">
        <f>ROUND(I292*H292,2)</f>
        <v>0</v>
      </c>
      <c r="K292" s="284" t="s">
        <v>1</v>
      </c>
      <c r="L292" s="289"/>
      <c r="M292" s="290" t="s">
        <v>1</v>
      </c>
      <c r="N292" s="291" t="s">
        <v>45</v>
      </c>
      <c r="O292" s="87"/>
      <c r="P292" s="234">
        <f>O292*H292</f>
        <v>0</v>
      </c>
      <c r="Q292" s="234">
        <v>0.029999999999999999</v>
      </c>
      <c r="R292" s="234">
        <f>Q292*H292</f>
        <v>0.029999999999999999</v>
      </c>
      <c r="S292" s="234">
        <v>0</v>
      </c>
      <c r="T292" s="235">
        <f>S292*H292</f>
        <v>0</v>
      </c>
      <c r="AR292" s="236" t="s">
        <v>385</v>
      </c>
      <c r="AT292" s="236" t="s">
        <v>380</v>
      </c>
      <c r="AU292" s="236" t="s">
        <v>162</v>
      </c>
      <c r="AY292" s="17" t="s">
        <v>154</v>
      </c>
      <c r="BE292" s="237">
        <f>IF(N292="základní",J292,0)</f>
        <v>0</v>
      </c>
      <c r="BF292" s="237">
        <f>IF(N292="snížená",J292,0)</f>
        <v>0</v>
      </c>
      <c r="BG292" s="237">
        <f>IF(N292="zákl. přenesená",J292,0)</f>
        <v>0</v>
      </c>
      <c r="BH292" s="237">
        <f>IF(N292="sníž. přenesená",J292,0)</f>
        <v>0</v>
      </c>
      <c r="BI292" s="237">
        <f>IF(N292="nulová",J292,0)</f>
        <v>0</v>
      </c>
      <c r="BJ292" s="17" t="s">
        <v>162</v>
      </c>
      <c r="BK292" s="237">
        <f>ROUND(I292*H292,2)</f>
        <v>0</v>
      </c>
      <c r="BL292" s="17" t="s">
        <v>242</v>
      </c>
      <c r="BM292" s="236" t="s">
        <v>1837</v>
      </c>
    </row>
    <row r="293" s="1" customFormat="1" ht="24" customHeight="1">
      <c r="B293" s="39"/>
      <c r="C293" s="225" t="s">
        <v>801</v>
      </c>
      <c r="D293" s="225" t="s">
        <v>157</v>
      </c>
      <c r="E293" s="226" t="s">
        <v>1838</v>
      </c>
      <c r="F293" s="227" t="s">
        <v>1839</v>
      </c>
      <c r="G293" s="228" t="s">
        <v>160</v>
      </c>
      <c r="H293" s="229">
        <v>1</v>
      </c>
      <c r="I293" s="230"/>
      <c r="J293" s="231">
        <f>ROUND(I293*H293,2)</f>
        <v>0</v>
      </c>
      <c r="K293" s="227" t="s">
        <v>168</v>
      </c>
      <c r="L293" s="44"/>
      <c r="M293" s="232" t="s">
        <v>1</v>
      </c>
      <c r="N293" s="233" t="s">
        <v>45</v>
      </c>
      <c r="O293" s="87"/>
      <c r="P293" s="234">
        <f>O293*H293</f>
        <v>0</v>
      </c>
      <c r="Q293" s="234">
        <v>0</v>
      </c>
      <c r="R293" s="234">
        <f>Q293*H293</f>
        <v>0</v>
      </c>
      <c r="S293" s="234">
        <v>0</v>
      </c>
      <c r="T293" s="235">
        <f>S293*H293</f>
        <v>0</v>
      </c>
      <c r="AR293" s="236" t="s">
        <v>242</v>
      </c>
      <c r="AT293" s="236" t="s">
        <v>157</v>
      </c>
      <c r="AU293" s="236" t="s">
        <v>162</v>
      </c>
      <c r="AY293" s="17" t="s">
        <v>154</v>
      </c>
      <c r="BE293" s="237">
        <f>IF(N293="základní",J293,0)</f>
        <v>0</v>
      </c>
      <c r="BF293" s="237">
        <f>IF(N293="snížená",J293,0)</f>
        <v>0</v>
      </c>
      <c r="BG293" s="237">
        <f>IF(N293="zákl. přenesená",J293,0)</f>
        <v>0</v>
      </c>
      <c r="BH293" s="237">
        <f>IF(N293="sníž. přenesená",J293,0)</f>
        <v>0</v>
      </c>
      <c r="BI293" s="237">
        <f>IF(N293="nulová",J293,0)</f>
        <v>0</v>
      </c>
      <c r="BJ293" s="17" t="s">
        <v>162</v>
      </c>
      <c r="BK293" s="237">
        <f>ROUND(I293*H293,2)</f>
        <v>0</v>
      </c>
      <c r="BL293" s="17" t="s">
        <v>242</v>
      </c>
      <c r="BM293" s="236" t="s">
        <v>1840</v>
      </c>
    </row>
    <row r="294" s="1" customFormat="1" ht="24" customHeight="1">
      <c r="B294" s="39"/>
      <c r="C294" s="282" t="s">
        <v>805</v>
      </c>
      <c r="D294" s="282" t="s">
        <v>380</v>
      </c>
      <c r="E294" s="283" t="s">
        <v>1841</v>
      </c>
      <c r="F294" s="284" t="s">
        <v>1842</v>
      </c>
      <c r="G294" s="285" t="s">
        <v>160</v>
      </c>
      <c r="H294" s="286">
        <v>1</v>
      </c>
      <c r="I294" s="287"/>
      <c r="J294" s="288">
        <f>ROUND(I294*H294,2)</f>
        <v>0</v>
      </c>
      <c r="K294" s="284" t="s">
        <v>1</v>
      </c>
      <c r="L294" s="289"/>
      <c r="M294" s="290" t="s">
        <v>1</v>
      </c>
      <c r="N294" s="291" t="s">
        <v>45</v>
      </c>
      <c r="O294" s="87"/>
      <c r="P294" s="234">
        <f>O294*H294</f>
        <v>0</v>
      </c>
      <c r="Q294" s="234">
        <v>0.0016000000000000001</v>
      </c>
      <c r="R294" s="234">
        <f>Q294*H294</f>
        <v>0.0016000000000000001</v>
      </c>
      <c r="S294" s="234">
        <v>0</v>
      </c>
      <c r="T294" s="235">
        <f>S294*H294</f>
        <v>0</v>
      </c>
      <c r="AR294" s="236" t="s">
        <v>385</v>
      </c>
      <c r="AT294" s="236" t="s">
        <v>380</v>
      </c>
      <c r="AU294" s="236" t="s">
        <v>162</v>
      </c>
      <c r="AY294" s="17" t="s">
        <v>154</v>
      </c>
      <c r="BE294" s="237">
        <f>IF(N294="základní",J294,0)</f>
        <v>0</v>
      </c>
      <c r="BF294" s="237">
        <f>IF(N294="snížená",J294,0)</f>
        <v>0</v>
      </c>
      <c r="BG294" s="237">
        <f>IF(N294="zákl. přenesená",J294,0)</f>
        <v>0</v>
      </c>
      <c r="BH294" s="237">
        <f>IF(N294="sníž. přenesená",J294,0)</f>
        <v>0</v>
      </c>
      <c r="BI294" s="237">
        <f>IF(N294="nulová",J294,0)</f>
        <v>0</v>
      </c>
      <c r="BJ294" s="17" t="s">
        <v>162</v>
      </c>
      <c r="BK294" s="237">
        <f>ROUND(I294*H294,2)</f>
        <v>0</v>
      </c>
      <c r="BL294" s="17" t="s">
        <v>242</v>
      </c>
      <c r="BM294" s="236" t="s">
        <v>1843</v>
      </c>
    </row>
    <row r="295" s="1" customFormat="1" ht="24" customHeight="1">
      <c r="B295" s="39"/>
      <c r="C295" s="225" t="s">
        <v>809</v>
      </c>
      <c r="D295" s="225" t="s">
        <v>157</v>
      </c>
      <c r="E295" s="226" t="s">
        <v>1844</v>
      </c>
      <c r="F295" s="227" t="s">
        <v>1845</v>
      </c>
      <c r="G295" s="228" t="s">
        <v>160</v>
      </c>
      <c r="H295" s="229">
        <v>1</v>
      </c>
      <c r="I295" s="230"/>
      <c r="J295" s="231">
        <f>ROUND(I295*H295,2)</f>
        <v>0</v>
      </c>
      <c r="K295" s="227" t="s">
        <v>168</v>
      </c>
      <c r="L295" s="44"/>
      <c r="M295" s="232" t="s">
        <v>1</v>
      </c>
      <c r="N295" s="233" t="s">
        <v>45</v>
      </c>
      <c r="O295" s="87"/>
      <c r="P295" s="234">
        <f>O295*H295</f>
        <v>0</v>
      </c>
      <c r="Q295" s="234">
        <v>0.00013999999999999999</v>
      </c>
      <c r="R295" s="234">
        <f>Q295*H295</f>
        <v>0.00013999999999999999</v>
      </c>
      <c r="S295" s="234">
        <v>0</v>
      </c>
      <c r="T295" s="235">
        <f>S295*H295</f>
        <v>0</v>
      </c>
      <c r="AR295" s="236" t="s">
        <v>242</v>
      </c>
      <c r="AT295" s="236" t="s">
        <v>157</v>
      </c>
      <c r="AU295" s="236" t="s">
        <v>162</v>
      </c>
      <c r="AY295" s="17" t="s">
        <v>154</v>
      </c>
      <c r="BE295" s="237">
        <f>IF(N295="základní",J295,0)</f>
        <v>0</v>
      </c>
      <c r="BF295" s="237">
        <f>IF(N295="snížená",J295,0)</f>
        <v>0</v>
      </c>
      <c r="BG295" s="237">
        <f>IF(N295="zákl. přenesená",J295,0)</f>
        <v>0</v>
      </c>
      <c r="BH295" s="237">
        <f>IF(N295="sníž. přenesená",J295,0)</f>
        <v>0</v>
      </c>
      <c r="BI295" s="237">
        <f>IF(N295="nulová",J295,0)</f>
        <v>0</v>
      </c>
      <c r="BJ295" s="17" t="s">
        <v>162</v>
      </c>
      <c r="BK295" s="237">
        <f>ROUND(I295*H295,2)</f>
        <v>0</v>
      </c>
      <c r="BL295" s="17" t="s">
        <v>242</v>
      </c>
      <c r="BM295" s="236" t="s">
        <v>1846</v>
      </c>
    </row>
    <row r="296" s="1" customFormat="1" ht="24" customHeight="1">
      <c r="B296" s="39"/>
      <c r="C296" s="282" t="s">
        <v>813</v>
      </c>
      <c r="D296" s="282" t="s">
        <v>380</v>
      </c>
      <c r="E296" s="283" t="s">
        <v>1847</v>
      </c>
      <c r="F296" s="284" t="s">
        <v>1848</v>
      </c>
      <c r="G296" s="285" t="s">
        <v>160</v>
      </c>
      <c r="H296" s="286">
        <v>1</v>
      </c>
      <c r="I296" s="287"/>
      <c r="J296" s="288">
        <f>ROUND(I296*H296,2)</f>
        <v>0</v>
      </c>
      <c r="K296" s="284" t="s">
        <v>1</v>
      </c>
      <c r="L296" s="289"/>
      <c r="M296" s="290" t="s">
        <v>1</v>
      </c>
      <c r="N296" s="291" t="s">
        <v>45</v>
      </c>
      <c r="O296" s="87"/>
      <c r="P296" s="234">
        <f>O296*H296</f>
        <v>0</v>
      </c>
      <c r="Q296" s="234">
        <v>0.0080000000000000002</v>
      </c>
      <c r="R296" s="234">
        <f>Q296*H296</f>
        <v>0.0080000000000000002</v>
      </c>
      <c r="S296" s="234">
        <v>0</v>
      </c>
      <c r="T296" s="235">
        <f>S296*H296</f>
        <v>0</v>
      </c>
      <c r="AR296" s="236" t="s">
        <v>385</v>
      </c>
      <c r="AT296" s="236" t="s">
        <v>380</v>
      </c>
      <c r="AU296" s="236" t="s">
        <v>162</v>
      </c>
      <c r="AY296" s="17" t="s">
        <v>154</v>
      </c>
      <c r="BE296" s="237">
        <f>IF(N296="základní",J296,0)</f>
        <v>0</v>
      </c>
      <c r="BF296" s="237">
        <f>IF(N296="snížená",J296,0)</f>
        <v>0</v>
      </c>
      <c r="BG296" s="237">
        <f>IF(N296="zákl. přenesená",J296,0)</f>
        <v>0</v>
      </c>
      <c r="BH296" s="237">
        <f>IF(N296="sníž. přenesená",J296,0)</f>
        <v>0</v>
      </c>
      <c r="BI296" s="237">
        <f>IF(N296="nulová",J296,0)</f>
        <v>0</v>
      </c>
      <c r="BJ296" s="17" t="s">
        <v>162</v>
      </c>
      <c r="BK296" s="237">
        <f>ROUND(I296*H296,2)</f>
        <v>0</v>
      </c>
      <c r="BL296" s="17" t="s">
        <v>242</v>
      </c>
      <c r="BM296" s="236" t="s">
        <v>1849</v>
      </c>
    </row>
    <row r="297" s="1" customFormat="1" ht="24" customHeight="1">
      <c r="B297" s="39"/>
      <c r="C297" s="225" t="s">
        <v>819</v>
      </c>
      <c r="D297" s="225" t="s">
        <v>157</v>
      </c>
      <c r="E297" s="226" t="s">
        <v>1850</v>
      </c>
      <c r="F297" s="227" t="s">
        <v>1851</v>
      </c>
      <c r="G297" s="228" t="s">
        <v>160</v>
      </c>
      <c r="H297" s="229">
        <v>1</v>
      </c>
      <c r="I297" s="230"/>
      <c r="J297" s="231">
        <f>ROUND(I297*H297,2)</f>
        <v>0</v>
      </c>
      <c r="K297" s="227" t="s">
        <v>168</v>
      </c>
      <c r="L297" s="44"/>
      <c r="M297" s="232" t="s">
        <v>1</v>
      </c>
      <c r="N297" s="233" t="s">
        <v>45</v>
      </c>
      <c r="O297" s="87"/>
      <c r="P297" s="234">
        <f>O297*H297</f>
        <v>0</v>
      </c>
      <c r="Q297" s="234">
        <v>8.0000000000000007E-05</v>
      </c>
      <c r="R297" s="234">
        <f>Q297*H297</f>
        <v>8.0000000000000007E-05</v>
      </c>
      <c r="S297" s="234">
        <v>0</v>
      </c>
      <c r="T297" s="235">
        <f>S297*H297</f>
        <v>0</v>
      </c>
      <c r="AR297" s="236" t="s">
        <v>242</v>
      </c>
      <c r="AT297" s="236" t="s">
        <v>157</v>
      </c>
      <c r="AU297" s="236" t="s">
        <v>162</v>
      </c>
      <c r="AY297" s="17" t="s">
        <v>154</v>
      </c>
      <c r="BE297" s="237">
        <f>IF(N297="základní",J297,0)</f>
        <v>0</v>
      </c>
      <c r="BF297" s="237">
        <f>IF(N297="snížená",J297,0)</f>
        <v>0</v>
      </c>
      <c r="BG297" s="237">
        <f>IF(N297="zákl. přenesená",J297,0)</f>
        <v>0</v>
      </c>
      <c r="BH297" s="237">
        <f>IF(N297="sníž. přenesená",J297,0)</f>
        <v>0</v>
      </c>
      <c r="BI297" s="237">
        <f>IF(N297="nulová",J297,0)</f>
        <v>0</v>
      </c>
      <c r="BJ297" s="17" t="s">
        <v>162</v>
      </c>
      <c r="BK297" s="237">
        <f>ROUND(I297*H297,2)</f>
        <v>0</v>
      </c>
      <c r="BL297" s="17" t="s">
        <v>242</v>
      </c>
      <c r="BM297" s="236" t="s">
        <v>1852</v>
      </c>
    </row>
    <row r="298" s="1" customFormat="1" ht="24" customHeight="1">
      <c r="B298" s="39"/>
      <c r="C298" s="225" t="s">
        <v>823</v>
      </c>
      <c r="D298" s="225" t="s">
        <v>157</v>
      </c>
      <c r="E298" s="226" t="s">
        <v>1853</v>
      </c>
      <c r="F298" s="227" t="s">
        <v>1854</v>
      </c>
      <c r="G298" s="228" t="s">
        <v>160</v>
      </c>
      <c r="H298" s="229">
        <v>1</v>
      </c>
      <c r="I298" s="230"/>
      <c r="J298" s="231">
        <f>ROUND(I298*H298,2)</f>
        <v>0</v>
      </c>
      <c r="K298" s="227" t="s">
        <v>1</v>
      </c>
      <c r="L298" s="44"/>
      <c r="M298" s="232" t="s">
        <v>1</v>
      </c>
      <c r="N298" s="233" t="s">
        <v>45</v>
      </c>
      <c r="O298" s="87"/>
      <c r="P298" s="234">
        <f>O298*H298</f>
        <v>0</v>
      </c>
      <c r="Q298" s="234">
        <v>0</v>
      </c>
      <c r="R298" s="234">
        <f>Q298*H298</f>
        <v>0</v>
      </c>
      <c r="S298" s="234">
        <v>0</v>
      </c>
      <c r="T298" s="235">
        <f>S298*H298</f>
        <v>0</v>
      </c>
      <c r="AR298" s="236" t="s">
        <v>242</v>
      </c>
      <c r="AT298" s="236" t="s">
        <v>157</v>
      </c>
      <c r="AU298" s="236" t="s">
        <v>162</v>
      </c>
      <c r="AY298" s="17" t="s">
        <v>154</v>
      </c>
      <c r="BE298" s="237">
        <f>IF(N298="základní",J298,0)</f>
        <v>0</v>
      </c>
      <c r="BF298" s="237">
        <f>IF(N298="snížená",J298,0)</f>
        <v>0</v>
      </c>
      <c r="BG298" s="237">
        <f>IF(N298="zákl. přenesená",J298,0)</f>
        <v>0</v>
      </c>
      <c r="BH298" s="237">
        <f>IF(N298="sníž. přenesená",J298,0)</f>
        <v>0</v>
      </c>
      <c r="BI298" s="237">
        <f>IF(N298="nulová",J298,0)</f>
        <v>0</v>
      </c>
      <c r="BJ298" s="17" t="s">
        <v>162</v>
      </c>
      <c r="BK298" s="237">
        <f>ROUND(I298*H298,2)</f>
        <v>0</v>
      </c>
      <c r="BL298" s="17" t="s">
        <v>242</v>
      </c>
      <c r="BM298" s="236" t="s">
        <v>1855</v>
      </c>
    </row>
    <row r="299" s="1" customFormat="1" ht="24" customHeight="1">
      <c r="B299" s="39"/>
      <c r="C299" s="225" t="s">
        <v>827</v>
      </c>
      <c r="D299" s="225" t="s">
        <v>157</v>
      </c>
      <c r="E299" s="226" t="s">
        <v>1134</v>
      </c>
      <c r="F299" s="227" t="s">
        <v>1135</v>
      </c>
      <c r="G299" s="228" t="s">
        <v>688</v>
      </c>
      <c r="H299" s="292"/>
      <c r="I299" s="230"/>
      <c r="J299" s="231">
        <f>ROUND(I299*H299,2)</f>
        <v>0</v>
      </c>
      <c r="K299" s="227" t="s">
        <v>168</v>
      </c>
      <c r="L299" s="44"/>
      <c r="M299" s="293" t="s">
        <v>1</v>
      </c>
      <c r="N299" s="294" t="s">
        <v>45</v>
      </c>
      <c r="O299" s="295"/>
      <c r="P299" s="296">
        <f>O299*H299</f>
        <v>0</v>
      </c>
      <c r="Q299" s="296">
        <v>0</v>
      </c>
      <c r="R299" s="296">
        <f>Q299*H299</f>
        <v>0</v>
      </c>
      <c r="S299" s="296">
        <v>0</v>
      </c>
      <c r="T299" s="297">
        <f>S299*H299</f>
        <v>0</v>
      </c>
      <c r="AR299" s="236" t="s">
        <v>242</v>
      </c>
      <c r="AT299" s="236" t="s">
        <v>157</v>
      </c>
      <c r="AU299" s="236" t="s">
        <v>162</v>
      </c>
      <c r="AY299" s="17" t="s">
        <v>154</v>
      </c>
      <c r="BE299" s="237">
        <f>IF(N299="základní",J299,0)</f>
        <v>0</v>
      </c>
      <c r="BF299" s="237">
        <f>IF(N299="snížená",J299,0)</f>
        <v>0</v>
      </c>
      <c r="BG299" s="237">
        <f>IF(N299="zákl. přenesená",J299,0)</f>
        <v>0</v>
      </c>
      <c r="BH299" s="237">
        <f>IF(N299="sníž. přenesená",J299,0)</f>
        <v>0</v>
      </c>
      <c r="BI299" s="237">
        <f>IF(N299="nulová",J299,0)</f>
        <v>0</v>
      </c>
      <c r="BJ299" s="17" t="s">
        <v>162</v>
      </c>
      <c r="BK299" s="237">
        <f>ROUND(I299*H299,2)</f>
        <v>0</v>
      </c>
      <c r="BL299" s="17" t="s">
        <v>242</v>
      </c>
      <c r="BM299" s="236" t="s">
        <v>1856</v>
      </c>
    </row>
    <row r="300" s="1" customFormat="1" ht="6.96" customHeight="1">
      <c r="B300" s="62"/>
      <c r="C300" s="63"/>
      <c r="D300" s="63"/>
      <c r="E300" s="63"/>
      <c r="F300" s="63"/>
      <c r="G300" s="63"/>
      <c r="H300" s="63"/>
      <c r="I300" s="174"/>
      <c r="J300" s="63"/>
      <c r="K300" s="63"/>
      <c r="L300" s="44"/>
    </row>
  </sheetData>
  <sheetProtection sheet="1" autoFilter="0" formatColumns="0" formatRows="0" objects="1" scenarios="1" spinCount="100000" saltValue="UQNEt+neflPEtzhmeXehFmO3oa8PE0MShtrgHCj8PeGsA+ZOA1FDXPRLwU1th/UoOOJUCQtT8jTLjXCVnU/4yA==" hashValue="PiN5to8nCyYl6EmByMYpdQns4aeV9lUv/z/IVc04kC9YWGMtInz0KdS7QG21lvPAbgtrLg79keg2CezfuGJREg==" algorithmName="SHA-512" password="CC35"/>
  <autoFilter ref="C127:K299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32" customWidth="1"/>
    <col min="10" max="10" width="20.17" customWidth="1"/>
    <col min="11" max="11" width="20.17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94</v>
      </c>
    </row>
    <row r="3" ht="6.96" customHeight="1">
      <c r="B3" s="133"/>
      <c r="C3" s="134"/>
      <c r="D3" s="134"/>
      <c r="E3" s="134"/>
      <c r="F3" s="134"/>
      <c r="G3" s="134"/>
      <c r="H3" s="134"/>
      <c r="I3" s="135"/>
      <c r="J3" s="134"/>
      <c r="K3" s="134"/>
      <c r="L3" s="20"/>
      <c r="AT3" s="17" t="s">
        <v>87</v>
      </c>
    </row>
    <row r="4" ht="24.96" customHeight="1">
      <c r="B4" s="20"/>
      <c r="D4" s="136" t="s">
        <v>95</v>
      </c>
      <c r="L4" s="20"/>
      <c r="M4" s="137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38" t="s">
        <v>16</v>
      </c>
      <c r="L6" s="20"/>
    </row>
    <row r="7" ht="16.5" customHeight="1">
      <c r="B7" s="20"/>
      <c r="E7" s="139" t="str">
        <f>'Rekapitulace stavby'!K6</f>
        <v>Udržovací práce a stavební úpravy bytu č.13/2 ve 4NP</v>
      </c>
      <c r="F7" s="138"/>
      <c r="G7" s="138"/>
      <c r="H7" s="138"/>
      <c r="L7" s="20"/>
    </row>
    <row r="8" s="1" customFormat="1" ht="12" customHeight="1">
      <c r="B8" s="44"/>
      <c r="D8" s="138" t="s">
        <v>96</v>
      </c>
      <c r="I8" s="140"/>
      <c r="L8" s="44"/>
    </row>
    <row r="9" s="1" customFormat="1" ht="36.96" customHeight="1">
      <c r="B9" s="44"/>
      <c r="E9" s="141" t="s">
        <v>1857</v>
      </c>
      <c r="F9" s="1"/>
      <c r="G9" s="1"/>
      <c r="H9" s="1"/>
      <c r="I9" s="140"/>
      <c r="L9" s="44"/>
    </row>
    <row r="10" s="1" customFormat="1">
      <c r="B10" s="44"/>
      <c r="I10" s="140"/>
      <c r="L10" s="44"/>
    </row>
    <row r="11" s="1" customFormat="1" ht="12" customHeight="1">
      <c r="B11" s="44"/>
      <c r="D11" s="138" t="s">
        <v>18</v>
      </c>
      <c r="F11" s="142" t="s">
        <v>19</v>
      </c>
      <c r="I11" s="143" t="s">
        <v>20</v>
      </c>
      <c r="J11" s="142" t="s">
        <v>1</v>
      </c>
      <c r="L11" s="44"/>
    </row>
    <row r="12" s="1" customFormat="1" ht="12" customHeight="1">
      <c r="B12" s="44"/>
      <c r="D12" s="138" t="s">
        <v>21</v>
      </c>
      <c r="F12" s="142" t="s">
        <v>22</v>
      </c>
      <c r="I12" s="143" t="s">
        <v>23</v>
      </c>
      <c r="J12" s="144" t="str">
        <f>'Rekapitulace stavby'!AN8</f>
        <v>5. 11. 2018</v>
      </c>
      <c r="L12" s="44"/>
    </row>
    <row r="13" s="1" customFormat="1" ht="10.8" customHeight="1">
      <c r="B13" s="44"/>
      <c r="I13" s="140"/>
      <c r="L13" s="44"/>
    </row>
    <row r="14" s="1" customFormat="1" ht="12" customHeight="1">
      <c r="B14" s="44"/>
      <c r="D14" s="138" t="s">
        <v>27</v>
      </c>
      <c r="I14" s="143" t="s">
        <v>28</v>
      </c>
      <c r="J14" s="142" t="str">
        <f>IF('Rekapitulace stavby'!AN10="","",'Rekapitulace stavby'!AN10)</f>
        <v/>
      </c>
      <c r="L14" s="44"/>
    </row>
    <row r="15" s="1" customFormat="1" ht="18" customHeight="1">
      <c r="B15" s="44"/>
      <c r="E15" s="142" t="str">
        <f>IF('Rekapitulace stavby'!E11="","",'Rekapitulace stavby'!E11)</f>
        <v xml:space="preserve"> </v>
      </c>
      <c r="I15" s="143" t="s">
        <v>30</v>
      </c>
      <c r="J15" s="142" t="str">
        <f>IF('Rekapitulace stavby'!AN11="","",'Rekapitulace stavby'!AN11)</f>
        <v/>
      </c>
      <c r="L15" s="44"/>
    </row>
    <row r="16" s="1" customFormat="1" ht="6.96" customHeight="1">
      <c r="B16" s="44"/>
      <c r="I16" s="140"/>
      <c r="L16" s="44"/>
    </row>
    <row r="17" s="1" customFormat="1" ht="12" customHeight="1">
      <c r="B17" s="44"/>
      <c r="D17" s="138" t="s">
        <v>31</v>
      </c>
      <c r="I17" s="143" t="s">
        <v>28</v>
      </c>
      <c r="J17" s="33" t="str">
        <f>'Rekapitulace stavby'!AN13</f>
        <v>Vyplň údaj</v>
      </c>
      <c r="L17" s="44"/>
    </row>
    <row r="18" s="1" customFormat="1" ht="18" customHeight="1">
      <c r="B18" s="44"/>
      <c r="E18" s="33" t="str">
        <f>'Rekapitulace stavby'!E14</f>
        <v>Vyplň údaj</v>
      </c>
      <c r="F18" s="142"/>
      <c r="G18" s="142"/>
      <c r="H18" s="142"/>
      <c r="I18" s="143" t="s">
        <v>30</v>
      </c>
      <c r="J18" s="33" t="str">
        <f>'Rekapitulace stavby'!AN14</f>
        <v>Vyplň údaj</v>
      </c>
      <c r="L18" s="44"/>
    </row>
    <row r="19" s="1" customFormat="1" ht="6.96" customHeight="1">
      <c r="B19" s="44"/>
      <c r="I19" s="140"/>
      <c r="L19" s="44"/>
    </row>
    <row r="20" s="1" customFormat="1" ht="12" customHeight="1">
      <c r="B20" s="44"/>
      <c r="D20" s="138" t="s">
        <v>33</v>
      </c>
      <c r="I20" s="143" t="s">
        <v>28</v>
      </c>
      <c r="J20" s="142" t="s">
        <v>1</v>
      </c>
      <c r="L20" s="44"/>
    </row>
    <row r="21" s="1" customFormat="1" ht="18" customHeight="1">
      <c r="B21" s="44"/>
      <c r="E21" s="142" t="s">
        <v>34</v>
      </c>
      <c r="I21" s="143" t="s">
        <v>30</v>
      </c>
      <c r="J21" s="142" t="s">
        <v>1</v>
      </c>
      <c r="L21" s="44"/>
    </row>
    <row r="22" s="1" customFormat="1" ht="6.96" customHeight="1">
      <c r="B22" s="44"/>
      <c r="I22" s="140"/>
      <c r="L22" s="44"/>
    </row>
    <row r="23" s="1" customFormat="1" ht="12" customHeight="1">
      <c r="B23" s="44"/>
      <c r="D23" s="138" t="s">
        <v>36</v>
      </c>
      <c r="I23" s="143" t="s">
        <v>28</v>
      </c>
      <c r="J23" s="142" t="str">
        <f>IF('Rekapitulace stavby'!AN19="","",'Rekapitulace stavby'!AN19)</f>
        <v/>
      </c>
      <c r="L23" s="44"/>
    </row>
    <row r="24" s="1" customFormat="1" ht="18" customHeight="1">
      <c r="B24" s="44"/>
      <c r="E24" s="142" t="str">
        <f>IF('Rekapitulace stavby'!E20="","",'Rekapitulace stavby'!E20)</f>
        <v xml:space="preserve"> </v>
      </c>
      <c r="I24" s="143" t="s">
        <v>30</v>
      </c>
      <c r="J24" s="142" t="str">
        <f>IF('Rekapitulace stavby'!AN20="","",'Rekapitulace stavby'!AN20)</f>
        <v/>
      </c>
      <c r="L24" s="44"/>
    </row>
    <row r="25" s="1" customFormat="1" ht="6.96" customHeight="1">
      <c r="B25" s="44"/>
      <c r="I25" s="140"/>
      <c r="L25" s="44"/>
    </row>
    <row r="26" s="1" customFormat="1" ht="12" customHeight="1">
      <c r="B26" s="44"/>
      <c r="D26" s="138" t="s">
        <v>37</v>
      </c>
      <c r="I26" s="140"/>
      <c r="L26" s="44"/>
    </row>
    <row r="27" s="7" customFormat="1" ht="16.5" customHeight="1">
      <c r="B27" s="145"/>
      <c r="E27" s="146" t="s">
        <v>1</v>
      </c>
      <c r="F27" s="146"/>
      <c r="G27" s="146"/>
      <c r="H27" s="146"/>
      <c r="I27" s="147"/>
      <c r="L27" s="145"/>
    </row>
    <row r="28" s="1" customFormat="1" ht="6.96" customHeight="1">
      <c r="B28" s="44"/>
      <c r="I28" s="140"/>
      <c r="L28" s="44"/>
    </row>
    <row r="29" s="1" customFormat="1" ht="6.96" customHeight="1">
      <c r="B29" s="44"/>
      <c r="D29" s="79"/>
      <c r="E29" s="79"/>
      <c r="F29" s="79"/>
      <c r="G29" s="79"/>
      <c r="H29" s="79"/>
      <c r="I29" s="148"/>
      <c r="J29" s="79"/>
      <c r="K29" s="79"/>
      <c r="L29" s="44"/>
    </row>
    <row r="30" s="1" customFormat="1" ht="25.44" customHeight="1">
      <c r="B30" s="44"/>
      <c r="D30" s="149" t="s">
        <v>39</v>
      </c>
      <c r="I30" s="140"/>
      <c r="J30" s="150">
        <f>ROUND(J123, 2)</f>
        <v>0</v>
      </c>
      <c r="L30" s="44"/>
    </row>
    <row r="31" s="1" customFormat="1" ht="6.96" customHeight="1">
      <c r="B31" s="44"/>
      <c r="D31" s="79"/>
      <c r="E31" s="79"/>
      <c r="F31" s="79"/>
      <c r="G31" s="79"/>
      <c r="H31" s="79"/>
      <c r="I31" s="148"/>
      <c r="J31" s="79"/>
      <c r="K31" s="79"/>
      <c r="L31" s="44"/>
    </row>
    <row r="32" s="1" customFormat="1" ht="14.4" customHeight="1">
      <c r="B32" s="44"/>
      <c r="F32" s="151" t="s">
        <v>41</v>
      </c>
      <c r="I32" s="152" t="s">
        <v>40</v>
      </c>
      <c r="J32" s="151" t="s">
        <v>42</v>
      </c>
      <c r="L32" s="44"/>
    </row>
    <row r="33" s="1" customFormat="1" ht="14.4" customHeight="1">
      <c r="B33" s="44"/>
      <c r="D33" s="153" t="s">
        <v>43</v>
      </c>
      <c r="E33" s="138" t="s">
        <v>44</v>
      </c>
      <c r="F33" s="154">
        <f>ROUND((SUM(BE123:BE138)),  2)</f>
        <v>0</v>
      </c>
      <c r="I33" s="155">
        <v>0.20999999999999999</v>
      </c>
      <c r="J33" s="154">
        <f>ROUND(((SUM(BE123:BE138))*I33),  2)</f>
        <v>0</v>
      </c>
      <c r="L33" s="44"/>
    </row>
    <row r="34" s="1" customFormat="1" ht="14.4" customHeight="1">
      <c r="B34" s="44"/>
      <c r="E34" s="138" t="s">
        <v>45</v>
      </c>
      <c r="F34" s="154">
        <f>ROUND((SUM(BF123:BF138)),  2)</f>
        <v>0</v>
      </c>
      <c r="I34" s="155">
        <v>0.14999999999999999</v>
      </c>
      <c r="J34" s="154">
        <f>ROUND(((SUM(BF123:BF138))*I34),  2)</f>
        <v>0</v>
      </c>
      <c r="L34" s="44"/>
    </row>
    <row r="35" hidden="1" s="1" customFormat="1" ht="14.4" customHeight="1">
      <c r="B35" s="44"/>
      <c r="E35" s="138" t="s">
        <v>46</v>
      </c>
      <c r="F35" s="154">
        <f>ROUND((SUM(BG123:BG138)),  2)</f>
        <v>0</v>
      </c>
      <c r="I35" s="155">
        <v>0.20999999999999999</v>
      </c>
      <c r="J35" s="154">
        <f>0</f>
        <v>0</v>
      </c>
      <c r="L35" s="44"/>
    </row>
    <row r="36" hidden="1" s="1" customFormat="1" ht="14.4" customHeight="1">
      <c r="B36" s="44"/>
      <c r="E36" s="138" t="s">
        <v>47</v>
      </c>
      <c r="F36" s="154">
        <f>ROUND((SUM(BH123:BH138)),  2)</f>
        <v>0</v>
      </c>
      <c r="I36" s="155">
        <v>0.14999999999999999</v>
      </c>
      <c r="J36" s="154">
        <f>0</f>
        <v>0</v>
      </c>
      <c r="L36" s="44"/>
    </row>
    <row r="37" hidden="1" s="1" customFormat="1" ht="14.4" customHeight="1">
      <c r="B37" s="44"/>
      <c r="E37" s="138" t="s">
        <v>48</v>
      </c>
      <c r="F37" s="154">
        <f>ROUND((SUM(BI123:BI138)),  2)</f>
        <v>0</v>
      </c>
      <c r="I37" s="155">
        <v>0</v>
      </c>
      <c r="J37" s="154">
        <f>0</f>
        <v>0</v>
      </c>
      <c r="L37" s="44"/>
    </row>
    <row r="38" s="1" customFormat="1" ht="6.96" customHeight="1">
      <c r="B38" s="44"/>
      <c r="I38" s="140"/>
      <c r="L38" s="44"/>
    </row>
    <row r="39" s="1" customFormat="1" ht="25.44" customHeight="1">
      <c r="B39" s="44"/>
      <c r="C39" s="156"/>
      <c r="D39" s="157" t="s">
        <v>49</v>
      </c>
      <c r="E39" s="158"/>
      <c r="F39" s="158"/>
      <c r="G39" s="159" t="s">
        <v>50</v>
      </c>
      <c r="H39" s="160" t="s">
        <v>51</v>
      </c>
      <c r="I39" s="161"/>
      <c r="J39" s="162">
        <f>SUM(J30:J37)</f>
        <v>0</v>
      </c>
      <c r="K39" s="163"/>
      <c r="L39" s="44"/>
    </row>
    <row r="40" s="1" customFormat="1" ht="14.4" customHeight="1">
      <c r="B40" s="44"/>
      <c r="I40" s="140"/>
      <c r="L40" s="44"/>
    </row>
    <row r="41" ht="14.4" customHeight="1">
      <c r="B41" s="20"/>
      <c r="L41" s="20"/>
    </row>
    <row r="42" ht="14.4" customHeight="1">
      <c r="B42" s="20"/>
      <c r="L42" s="20"/>
    </row>
    <row r="43" ht="14.4" customHeight="1">
      <c r="B43" s="20"/>
      <c r="L43" s="20"/>
    </row>
    <row r="44" ht="14.4" customHeight="1">
      <c r="B44" s="20"/>
      <c r="L44" s="20"/>
    </row>
    <row r="45" ht="14.4" customHeight="1">
      <c r="B45" s="20"/>
      <c r="L45" s="20"/>
    </row>
    <row r="46" ht="14.4" customHeight="1">
      <c r="B46" s="20"/>
      <c r="L46" s="20"/>
    </row>
    <row r="47" ht="14.4" customHeight="1">
      <c r="B47" s="20"/>
      <c r="L47" s="20"/>
    </row>
    <row r="48" ht="14.4" customHeight="1">
      <c r="B48" s="20"/>
      <c r="L48" s="20"/>
    </row>
    <row r="49" ht="14.4" customHeight="1">
      <c r="B49" s="20"/>
      <c r="L49" s="20"/>
    </row>
    <row r="50" s="1" customFormat="1" ht="14.4" customHeight="1">
      <c r="B50" s="44"/>
      <c r="D50" s="164" t="s">
        <v>52</v>
      </c>
      <c r="E50" s="165"/>
      <c r="F50" s="165"/>
      <c r="G50" s="164" t="s">
        <v>53</v>
      </c>
      <c r="H50" s="165"/>
      <c r="I50" s="166"/>
      <c r="J50" s="165"/>
      <c r="K50" s="165"/>
      <c r="L50" s="44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1" customFormat="1">
      <c r="B61" s="44"/>
      <c r="D61" s="167" t="s">
        <v>54</v>
      </c>
      <c r="E61" s="168"/>
      <c r="F61" s="169" t="s">
        <v>55</v>
      </c>
      <c r="G61" s="167" t="s">
        <v>54</v>
      </c>
      <c r="H61" s="168"/>
      <c r="I61" s="170"/>
      <c r="J61" s="171" t="s">
        <v>55</v>
      </c>
      <c r="K61" s="168"/>
      <c r="L61" s="44"/>
    </row>
    <row r="62">
      <c r="B62" s="20"/>
      <c r="L62" s="20"/>
    </row>
    <row r="63">
      <c r="B63" s="20"/>
      <c r="L63" s="20"/>
    </row>
    <row r="64">
      <c r="B64" s="20"/>
      <c r="L64" s="20"/>
    </row>
    <row r="65" s="1" customFormat="1">
      <c r="B65" s="44"/>
      <c r="D65" s="164" t="s">
        <v>56</v>
      </c>
      <c r="E65" s="165"/>
      <c r="F65" s="165"/>
      <c r="G65" s="164" t="s">
        <v>57</v>
      </c>
      <c r="H65" s="165"/>
      <c r="I65" s="166"/>
      <c r="J65" s="165"/>
      <c r="K65" s="165"/>
      <c r="L65" s="44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1" customFormat="1">
      <c r="B76" s="44"/>
      <c r="D76" s="167" t="s">
        <v>54</v>
      </c>
      <c r="E76" s="168"/>
      <c r="F76" s="169" t="s">
        <v>55</v>
      </c>
      <c r="G76" s="167" t="s">
        <v>54</v>
      </c>
      <c r="H76" s="168"/>
      <c r="I76" s="170"/>
      <c r="J76" s="171" t="s">
        <v>55</v>
      </c>
      <c r="K76" s="168"/>
      <c r="L76" s="44"/>
    </row>
    <row r="77" s="1" customFormat="1" ht="14.4" customHeight="1">
      <c r="B77" s="172"/>
      <c r="C77" s="173"/>
      <c r="D77" s="173"/>
      <c r="E77" s="173"/>
      <c r="F77" s="173"/>
      <c r="G77" s="173"/>
      <c r="H77" s="173"/>
      <c r="I77" s="174"/>
      <c r="J77" s="173"/>
      <c r="K77" s="173"/>
      <c r="L77" s="44"/>
    </row>
    <row r="81" s="1" customFormat="1" ht="6.96" customHeight="1">
      <c r="B81" s="175"/>
      <c r="C81" s="176"/>
      <c r="D81" s="176"/>
      <c r="E81" s="176"/>
      <c r="F81" s="176"/>
      <c r="G81" s="176"/>
      <c r="H81" s="176"/>
      <c r="I81" s="177"/>
      <c r="J81" s="176"/>
      <c r="K81" s="176"/>
      <c r="L81" s="44"/>
    </row>
    <row r="82" s="1" customFormat="1" ht="24.96" customHeight="1">
      <c r="B82" s="39"/>
      <c r="C82" s="23" t="s">
        <v>98</v>
      </c>
      <c r="D82" s="40"/>
      <c r="E82" s="40"/>
      <c r="F82" s="40"/>
      <c r="G82" s="40"/>
      <c r="H82" s="40"/>
      <c r="I82" s="140"/>
      <c r="J82" s="40"/>
      <c r="K82" s="40"/>
      <c r="L82" s="44"/>
    </row>
    <row r="83" s="1" customFormat="1" ht="6.96" customHeight="1">
      <c r="B83" s="39"/>
      <c r="C83" s="40"/>
      <c r="D83" s="40"/>
      <c r="E83" s="40"/>
      <c r="F83" s="40"/>
      <c r="G83" s="40"/>
      <c r="H83" s="40"/>
      <c r="I83" s="140"/>
      <c r="J83" s="40"/>
      <c r="K83" s="40"/>
      <c r="L83" s="44"/>
    </row>
    <row r="84" s="1" customFormat="1" ht="12" customHeight="1">
      <c r="B84" s="39"/>
      <c r="C84" s="32" t="s">
        <v>16</v>
      </c>
      <c r="D84" s="40"/>
      <c r="E84" s="40"/>
      <c r="F84" s="40"/>
      <c r="G84" s="40"/>
      <c r="H84" s="40"/>
      <c r="I84" s="140"/>
      <c r="J84" s="40"/>
      <c r="K84" s="40"/>
      <c r="L84" s="44"/>
    </row>
    <row r="85" s="1" customFormat="1" ht="16.5" customHeight="1">
      <c r="B85" s="39"/>
      <c r="C85" s="40"/>
      <c r="D85" s="40"/>
      <c r="E85" s="178" t="str">
        <f>E7</f>
        <v>Udržovací práce a stavební úpravy bytu č.13/2 ve 4NP</v>
      </c>
      <c r="F85" s="32"/>
      <c r="G85" s="32"/>
      <c r="H85" s="32"/>
      <c r="I85" s="140"/>
      <c r="J85" s="40"/>
      <c r="K85" s="40"/>
      <c r="L85" s="44"/>
    </row>
    <row r="86" s="1" customFormat="1" ht="12" customHeight="1">
      <c r="B86" s="39"/>
      <c r="C86" s="32" t="s">
        <v>96</v>
      </c>
      <c r="D86" s="40"/>
      <c r="E86" s="40"/>
      <c r="F86" s="40"/>
      <c r="G86" s="40"/>
      <c r="H86" s="40"/>
      <c r="I86" s="140"/>
      <c r="J86" s="40"/>
      <c r="K86" s="40"/>
      <c r="L86" s="44"/>
    </row>
    <row r="87" s="1" customFormat="1" ht="16.5" customHeight="1">
      <c r="B87" s="39"/>
      <c r="C87" s="40"/>
      <c r="D87" s="40"/>
      <c r="E87" s="72" t="str">
        <f>E9</f>
        <v>VRN - Vedlejší rozpočtové náklady</v>
      </c>
      <c r="F87" s="40"/>
      <c r="G87" s="40"/>
      <c r="H87" s="40"/>
      <c r="I87" s="140"/>
      <c r="J87" s="40"/>
      <c r="K87" s="40"/>
      <c r="L87" s="44"/>
    </row>
    <row r="88" s="1" customFormat="1" ht="6.96" customHeight="1">
      <c r="B88" s="39"/>
      <c r="C88" s="40"/>
      <c r="D88" s="40"/>
      <c r="E88" s="40"/>
      <c r="F88" s="40"/>
      <c r="G88" s="40"/>
      <c r="H88" s="40"/>
      <c r="I88" s="140"/>
      <c r="J88" s="40"/>
      <c r="K88" s="40"/>
      <c r="L88" s="44"/>
    </row>
    <row r="89" s="1" customFormat="1" ht="12" customHeight="1">
      <c r="B89" s="39"/>
      <c r="C89" s="32" t="s">
        <v>21</v>
      </c>
      <c r="D89" s="40"/>
      <c r="E89" s="40"/>
      <c r="F89" s="27" t="str">
        <f>F12</f>
        <v>Vítězná 531/13,Praha 5</v>
      </c>
      <c r="G89" s="40"/>
      <c r="H89" s="40"/>
      <c r="I89" s="143" t="s">
        <v>23</v>
      </c>
      <c r="J89" s="75" t="str">
        <f>IF(J12="","",J12)</f>
        <v>5. 11. 2018</v>
      </c>
      <c r="K89" s="40"/>
      <c r="L89" s="44"/>
    </row>
    <row r="90" s="1" customFormat="1" ht="6.96" customHeight="1">
      <c r="B90" s="39"/>
      <c r="C90" s="40"/>
      <c r="D90" s="40"/>
      <c r="E90" s="40"/>
      <c r="F90" s="40"/>
      <c r="G90" s="40"/>
      <c r="H90" s="40"/>
      <c r="I90" s="140"/>
      <c r="J90" s="40"/>
      <c r="K90" s="40"/>
      <c r="L90" s="44"/>
    </row>
    <row r="91" s="1" customFormat="1" ht="27.9" customHeight="1">
      <c r="B91" s="39"/>
      <c r="C91" s="32" t="s">
        <v>27</v>
      </c>
      <c r="D91" s="40"/>
      <c r="E91" s="40"/>
      <c r="F91" s="27" t="str">
        <f>E15</f>
        <v xml:space="preserve"> </v>
      </c>
      <c r="G91" s="40"/>
      <c r="H91" s="40"/>
      <c r="I91" s="143" t="s">
        <v>33</v>
      </c>
      <c r="J91" s="37" t="str">
        <f>E21</f>
        <v>PATA&amp;FRYDECKÝ architekti s.r.o</v>
      </c>
      <c r="K91" s="40"/>
      <c r="L91" s="44"/>
    </row>
    <row r="92" s="1" customFormat="1" ht="15.15" customHeight="1">
      <c r="B92" s="39"/>
      <c r="C92" s="32" t="s">
        <v>31</v>
      </c>
      <c r="D92" s="40"/>
      <c r="E92" s="40"/>
      <c r="F92" s="27" t="str">
        <f>IF(E18="","",E18)</f>
        <v>Vyplň údaj</v>
      </c>
      <c r="G92" s="40"/>
      <c r="H92" s="40"/>
      <c r="I92" s="143" t="s">
        <v>36</v>
      </c>
      <c r="J92" s="37" t="str">
        <f>E24</f>
        <v xml:space="preserve"> </v>
      </c>
      <c r="K92" s="40"/>
      <c r="L92" s="44"/>
    </row>
    <row r="93" s="1" customFormat="1" ht="10.32" customHeight="1">
      <c r="B93" s="39"/>
      <c r="C93" s="40"/>
      <c r="D93" s="40"/>
      <c r="E93" s="40"/>
      <c r="F93" s="40"/>
      <c r="G93" s="40"/>
      <c r="H93" s="40"/>
      <c r="I93" s="140"/>
      <c r="J93" s="40"/>
      <c r="K93" s="40"/>
      <c r="L93" s="44"/>
    </row>
    <row r="94" s="1" customFormat="1" ht="29.28" customHeight="1">
      <c r="B94" s="39"/>
      <c r="C94" s="179" t="s">
        <v>99</v>
      </c>
      <c r="D94" s="180"/>
      <c r="E94" s="180"/>
      <c r="F94" s="180"/>
      <c r="G94" s="180"/>
      <c r="H94" s="180"/>
      <c r="I94" s="181"/>
      <c r="J94" s="182" t="s">
        <v>100</v>
      </c>
      <c r="K94" s="180"/>
      <c r="L94" s="44"/>
    </row>
    <row r="95" s="1" customFormat="1" ht="10.32" customHeight="1">
      <c r="B95" s="39"/>
      <c r="C95" s="40"/>
      <c r="D95" s="40"/>
      <c r="E95" s="40"/>
      <c r="F95" s="40"/>
      <c r="G95" s="40"/>
      <c r="H95" s="40"/>
      <c r="I95" s="140"/>
      <c r="J95" s="40"/>
      <c r="K95" s="40"/>
      <c r="L95" s="44"/>
    </row>
    <row r="96" s="1" customFormat="1" ht="22.8" customHeight="1">
      <c r="B96" s="39"/>
      <c r="C96" s="183" t="s">
        <v>101</v>
      </c>
      <c r="D96" s="40"/>
      <c r="E96" s="40"/>
      <c r="F96" s="40"/>
      <c r="G96" s="40"/>
      <c r="H96" s="40"/>
      <c r="I96" s="140"/>
      <c r="J96" s="106">
        <f>J123</f>
        <v>0</v>
      </c>
      <c r="K96" s="40"/>
      <c r="L96" s="44"/>
      <c r="AU96" s="17" t="s">
        <v>102</v>
      </c>
    </row>
    <row r="97" s="8" customFormat="1" ht="24.96" customHeight="1">
      <c r="B97" s="184"/>
      <c r="C97" s="185"/>
      <c r="D97" s="186" t="s">
        <v>1857</v>
      </c>
      <c r="E97" s="187"/>
      <c r="F97" s="187"/>
      <c r="G97" s="187"/>
      <c r="H97" s="187"/>
      <c r="I97" s="188"/>
      <c r="J97" s="189">
        <f>J124</f>
        <v>0</v>
      </c>
      <c r="K97" s="185"/>
      <c r="L97" s="190"/>
    </row>
    <row r="98" s="9" customFormat="1" ht="19.92" customHeight="1">
      <c r="B98" s="191"/>
      <c r="C98" s="192"/>
      <c r="D98" s="193" t="s">
        <v>1858</v>
      </c>
      <c r="E98" s="194"/>
      <c r="F98" s="194"/>
      <c r="G98" s="194"/>
      <c r="H98" s="194"/>
      <c r="I98" s="195"/>
      <c r="J98" s="196">
        <f>J125</f>
        <v>0</v>
      </c>
      <c r="K98" s="192"/>
      <c r="L98" s="197"/>
    </row>
    <row r="99" s="9" customFormat="1" ht="19.92" customHeight="1">
      <c r="B99" s="191"/>
      <c r="C99" s="192"/>
      <c r="D99" s="193" t="s">
        <v>1859</v>
      </c>
      <c r="E99" s="194"/>
      <c r="F99" s="194"/>
      <c r="G99" s="194"/>
      <c r="H99" s="194"/>
      <c r="I99" s="195"/>
      <c r="J99" s="196">
        <f>J128</f>
        <v>0</v>
      </c>
      <c r="K99" s="192"/>
      <c r="L99" s="197"/>
    </row>
    <row r="100" s="9" customFormat="1" ht="19.92" customHeight="1">
      <c r="B100" s="191"/>
      <c r="C100" s="192"/>
      <c r="D100" s="193" t="s">
        <v>1860</v>
      </c>
      <c r="E100" s="194"/>
      <c r="F100" s="194"/>
      <c r="G100" s="194"/>
      <c r="H100" s="194"/>
      <c r="I100" s="195"/>
      <c r="J100" s="196">
        <f>J130</f>
        <v>0</v>
      </c>
      <c r="K100" s="192"/>
      <c r="L100" s="197"/>
    </row>
    <row r="101" s="9" customFormat="1" ht="19.92" customHeight="1">
      <c r="B101" s="191"/>
      <c r="C101" s="192"/>
      <c r="D101" s="193" t="s">
        <v>1861</v>
      </c>
      <c r="E101" s="194"/>
      <c r="F101" s="194"/>
      <c r="G101" s="194"/>
      <c r="H101" s="194"/>
      <c r="I101" s="195"/>
      <c r="J101" s="196">
        <f>J132</f>
        <v>0</v>
      </c>
      <c r="K101" s="192"/>
      <c r="L101" s="197"/>
    </row>
    <row r="102" s="9" customFormat="1" ht="19.92" customHeight="1">
      <c r="B102" s="191"/>
      <c r="C102" s="192"/>
      <c r="D102" s="193" t="s">
        <v>1862</v>
      </c>
      <c r="E102" s="194"/>
      <c r="F102" s="194"/>
      <c r="G102" s="194"/>
      <c r="H102" s="194"/>
      <c r="I102" s="195"/>
      <c r="J102" s="196">
        <f>J135</f>
        <v>0</v>
      </c>
      <c r="K102" s="192"/>
      <c r="L102" s="197"/>
    </row>
    <row r="103" s="9" customFormat="1" ht="19.92" customHeight="1">
      <c r="B103" s="191"/>
      <c r="C103" s="192"/>
      <c r="D103" s="193" t="s">
        <v>1863</v>
      </c>
      <c r="E103" s="194"/>
      <c r="F103" s="194"/>
      <c r="G103" s="194"/>
      <c r="H103" s="194"/>
      <c r="I103" s="195"/>
      <c r="J103" s="196">
        <f>J137</f>
        <v>0</v>
      </c>
      <c r="K103" s="192"/>
      <c r="L103" s="197"/>
    </row>
    <row r="104" s="1" customFormat="1" ht="21.84" customHeight="1">
      <c r="B104" s="39"/>
      <c r="C104" s="40"/>
      <c r="D104" s="40"/>
      <c r="E104" s="40"/>
      <c r="F104" s="40"/>
      <c r="G104" s="40"/>
      <c r="H104" s="40"/>
      <c r="I104" s="140"/>
      <c r="J104" s="40"/>
      <c r="K104" s="40"/>
      <c r="L104" s="44"/>
    </row>
    <row r="105" s="1" customFormat="1" ht="6.96" customHeight="1">
      <c r="B105" s="62"/>
      <c r="C105" s="63"/>
      <c r="D105" s="63"/>
      <c r="E105" s="63"/>
      <c r="F105" s="63"/>
      <c r="G105" s="63"/>
      <c r="H105" s="63"/>
      <c r="I105" s="174"/>
      <c r="J105" s="63"/>
      <c r="K105" s="63"/>
      <c r="L105" s="44"/>
    </row>
    <row r="109" s="1" customFormat="1" ht="6.96" customHeight="1">
      <c r="B109" s="64"/>
      <c r="C109" s="65"/>
      <c r="D109" s="65"/>
      <c r="E109" s="65"/>
      <c r="F109" s="65"/>
      <c r="G109" s="65"/>
      <c r="H109" s="65"/>
      <c r="I109" s="177"/>
      <c r="J109" s="65"/>
      <c r="K109" s="65"/>
      <c r="L109" s="44"/>
    </row>
    <row r="110" s="1" customFormat="1" ht="24.96" customHeight="1">
      <c r="B110" s="39"/>
      <c r="C110" s="23" t="s">
        <v>139</v>
      </c>
      <c r="D110" s="40"/>
      <c r="E110" s="40"/>
      <c r="F110" s="40"/>
      <c r="G110" s="40"/>
      <c r="H110" s="40"/>
      <c r="I110" s="140"/>
      <c r="J110" s="40"/>
      <c r="K110" s="40"/>
      <c r="L110" s="44"/>
    </row>
    <row r="111" s="1" customFormat="1" ht="6.96" customHeight="1">
      <c r="B111" s="39"/>
      <c r="C111" s="40"/>
      <c r="D111" s="40"/>
      <c r="E111" s="40"/>
      <c r="F111" s="40"/>
      <c r="G111" s="40"/>
      <c r="H111" s="40"/>
      <c r="I111" s="140"/>
      <c r="J111" s="40"/>
      <c r="K111" s="40"/>
      <c r="L111" s="44"/>
    </row>
    <row r="112" s="1" customFormat="1" ht="12" customHeight="1">
      <c r="B112" s="39"/>
      <c r="C112" s="32" t="s">
        <v>16</v>
      </c>
      <c r="D112" s="40"/>
      <c r="E112" s="40"/>
      <c r="F112" s="40"/>
      <c r="G112" s="40"/>
      <c r="H112" s="40"/>
      <c r="I112" s="140"/>
      <c r="J112" s="40"/>
      <c r="K112" s="40"/>
      <c r="L112" s="44"/>
    </row>
    <row r="113" s="1" customFormat="1" ht="16.5" customHeight="1">
      <c r="B113" s="39"/>
      <c r="C113" s="40"/>
      <c r="D113" s="40"/>
      <c r="E113" s="178" t="str">
        <f>E7</f>
        <v>Udržovací práce a stavební úpravy bytu č.13/2 ve 4NP</v>
      </c>
      <c r="F113" s="32"/>
      <c r="G113" s="32"/>
      <c r="H113" s="32"/>
      <c r="I113" s="140"/>
      <c r="J113" s="40"/>
      <c r="K113" s="40"/>
      <c r="L113" s="44"/>
    </row>
    <row r="114" s="1" customFormat="1" ht="12" customHeight="1">
      <c r="B114" s="39"/>
      <c r="C114" s="32" t="s">
        <v>96</v>
      </c>
      <c r="D114" s="40"/>
      <c r="E114" s="40"/>
      <c r="F114" s="40"/>
      <c r="G114" s="40"/>
      <c r="H114" s="40"/>
      <c r="I114" s="140"/>
      <c r="J114" s="40"/>
      <c r="K114" s="40"/>
      <c r="L114" s="44"/>
    </row>
    <row r="115" s="1" customFormat="1" ht="16.5" customHeight="1">
      <c r="B115" s="39"/>
      <c r="C115" s="40"/>
      <c r="D115" s="40"/>
      <c r="E115" s="72" t="str">
        <f>E9</f>
        <v>VRN - Vedlejší rozpočtové náklady</v>
      </c>
      <c r="F115" s="40"/>
      <c r="G115" s="40"/>
      <c r="H115" s="40"/>
      <c r="I115" s="140"/>
      <c r="J115" s="40"/>
      <c r="K115" s="40"/>
      <c r="L115" s="44"/>
    </row>
    <row r="116" s="1" customFormat="1" ht="6.96" customHeight="1">
      <c r="B116" s="39"/>
      <c r="C116" s="40"/>
      <c r="D116" s="40"/>
      <c r="E116" s="40"/>
      <c r="F116" s="40"/>
      <c r="G116" s="40"/>
      <c r="H116" s="40"/>
      <c r="I116" s="140"/>
      <c r="J116" s="40"/>
      <c r="K116" s="40"/>
      <c r="L116" s="44"/>
    </row>
    <row r="117" s="1" customFormat="1" ht="12" customHeight="1">
      <c r="B117" s="39"/>
      <c r="C117" s="32" t="s">
        <v>21</v>
      </c>
      <c r="D117" s="40"/>
      <c r="E117" s="40"/>
      <c r="F117" s="27" t="str">
        <f>F12</f>
        <v>Vítězná 531/13,Praha 5</v>
      </c>
      <c r="G117" s="40"/>
      <c r="H117" s="40"/>
      <c r="I117" s="143" t="s">
        <v>23</v>
      </c>
      <c r="J117" s="75" t="str">
        <f>IF(J12="","",J12)</f>
        <v>5. 11. 2018</v>
      </c>
      <c r="K117" s="40"/>
      <c r="L117" s="44"/>
    </row>
    <row r="118" s="1" customFormat="1" ht="6.96" customHeight="1">
      <c r="B118" s="39"/>
      <c r="C118" s="40"/>
      <c r="D118" s="40"/>
      <c r="E118" s="40"/>
      <c r="F118" s="40"/>
      <c r="G118" s="40"/>
      <c r="H118" s="40"/>
      <c r="I118" s="140"/>
      <c r="J118" s="40"/>
      <c r="K118" s="40"/>
      <c r="L118" s="44"/>
    </row>
    <row r="119" s="1" customFormat="1" ht="27.9" customHeight="1">
      <c r="B119" s="39"/>
      <c r="C119" s="32" t="s">
        <v>27</v>
      </c>
      <c r="D119" s="40"/>
      <c r="E119" s="40"/>
      <c r="F119" s="27" t="str">
        <f>E15</f>
        <v xml:space="preserve"> </v>
      </c>
      <c r="G119" s="40"/>
      <c r="H119" s="40"/>
      <c r="I119" s="143" t="s">
        <v>33</v>
      </c>
      <c r="J119" s="37" t="str">
        <f>E21</f>
        <v>PATA&amp;FRYDECKÝ architekti s.r.o</v>
      </c>
      <c r="K119" s="40"/>
      <c r="L119" s="44"/>
    </row>
    <row r="120" s="1" customFormat="1" ht="15.15" customHeight="1">
      <c r="B120" s="39"/>
      <c r="C120" s="32" t="s">
        <v>31</v>
      </c>
      <c r="D120" s="40"/>
      <c r="E120" s="40"/>
      <c r="F120" s="27" t="str">
        <f>IF(E18="","",E18)</f>
        <v>Vyplň údaj</v>
      </c>
      <c r="G120" s="40"/>
      <c r="H120" s="40"/>
      <c r="I120" s="143" t="s">
        <v>36</v>
      </c>
      <c r="J120" s="37" t="str">
        <f>E24</f>
        <v xml:space="preserve"> </v>
      </c>
      <c r="K120" s="40"/>
      <c r="L120" s="44"/>
    </row>
    <row r="121" s="1" customFormat="1" ht="10.32" customHeight="1">
      <c r="B121" s="39"/>
      <c r="C121" s="40"/>
      <c r="D121" s="40"/>
      <c r="E121" s="40"/>
      <c r="F121" s="40"/>
      <c r="G121" s="40"/>
      <c r="H121" s="40"/>
      <c r="I121" s="140"/>
      <c r="J121" s="40"/>
      <c r="K121" s="40"/>
      <c r="L121" s="44"/>
    </row>
    <row r="122" s="10" customFormat="1" ht="29.28" customHeight="1">
      <c r="B122" s="198"/>
      <c r="C122" s="199" t="s">
        <v>140</v>
      </c>
      <c r="D122" s="200" t="s">
        <v>64</v>
      </c>
      <c r="E122" s="200" t="s">
        <v>60</v>
      </c>
      <c r="F122" s="200" t="s">
        <v>61</v>
      </c>
      <c r="G122" s="200" t="s">
        <v>141</v>
      </c>
      <c r="H122" s="200" t="s">
        <v>142</v>
      </c>
      <c r="I122" s="201" t="s">
        <v>143</v>
      </c>
      <c r="J122" s="202" t="s">
        <v>100</v>
      </c>
      <c r="K122" s="203" t="s">
        <v>144</v>
      </c>
      <c r="L122" s="204"/>
      <c r="M122" s="96" t="s">
        <v>1</v>
      </c>
      <c r="N122" s="97" t="s">
        <v>43</v>
      </c>
      <c r="O122" s="97" t="s">
        <v>145</v>
      </c>
      <c r="P122" s="97" t="s">
        <v>146</v>
      </c>
      <c r="Q122" s="97" t="s">
        <v>147</v>
      </c>
      <c r="R122" s="97" t="s">
        <v>148</v>
      </c>
      <c r="S122" s="97" t="s">
        <v>149</v>
      </c>
      <c r="T122" s="98" t="s">
        <v>150</v>
      </c>
    </row>
    <row r="123" s="1" customFormat="1" ht="22.8" customHeight="1">
      <c r="B123" s="39"/>
      <c r="C123" s="103" t="s">
        <v>151</v>
      </c>
      <c r="D123" s="40"/>
      <c r="E123" s="40"/>
      <c r="F123" s="40"/>
      <c r="G123" s="40"/>
      <c r="H123" s="40"/>
      <c r="I123" s="140"/>
      <c r="J123" s="205">
        <f>BK123</f>
        <v>0</v>
      </c>
      <c r="K123" s="40"/>
      <c r="L123" s="44"/>
      <c r="M123" s="99"/>
      <c r="N123" s="100"/>
      <c r="O123" s="100"/>
      <c r="P123" s="206">
        <f>P124</f>
        <v>0</v>
      </c>
      <c r="Q123" s="100"/>
      <c r="R123" s="206">
        <f>R124</f>
        <v>0</v>
      </c>
      <c r="S123" s="100"/>
      <c r="T123" s="207">
        <f>T124</f>
        <v>0</v>
      </c>
      <c r="AT123" s="17" t="s">
        <v>78</v>
      </c>
      <c r="AU123" s="17" t="s">
        <v>102</v>
      </c>
      <c r="BK123" s="208">
        <f>BK124</f>
        <v>0</v>
      </c>
    </row>
    <row r="124" s="11" customFormat="1" ht="25.92" customHeight="1">
      <c r="B124" s="209"/>
      <c r="C124" s="210"/>
      <c r="D124" s="211" t="s">
        <v>78</v>
      </c>
      <c r="E124" s="212" t="s">
        <v>92</v>
      </c>
      <c r="F124" s="212" t="s">
        <v>93</v>
      </c>
      <c r="G124" s="210"/>
      <c r="H124" s="210"/>
      <c r="I124" s="213"/>
      <c r="J124" s="214">
        <f>BK124</f>
        <v>0</v>
      </c>
      <c r="K124" s="210"/>
      <c r="L124" s="215"/>
      <c r="M124" s="216"/>
      <c r="N124" s="217"/>
      <c r="O124" s="217"/>
      <c r="P124" s="218">
        <f>P125+P128+P130+P132+P135+P137</f>
        <v>0</v>
      </c>
      <c r="Q124" s="217"/>
      <c r="R124" s="218">
        <f>R125+R128+R130+R132+R135+R137</f>
        <v>0</v>
      </c>
      <c r="S124" s="217"/>
      <c r="T124" s="219">
        <f>T125+T128+T130+T132+T135+T137</f>
        <v>0</v>
      </c>
      <c r="AR124" s="220" t="s">
        <v>183</v>
      </c>
      <c r="AT124" s="221" t="s">
        <v>78</v>
      </c>
      <c r="AU124" s="221" t="s">
        <v>79</v>
      </c>
      <c r="AY124" s="220" t="s">
        <v>154</v>
      </c>
      <c r="BK124" s="222">
        <f>BK125+BK128+BK130+BK132+BK135+BK137</f>
        <v>0</v>
      </c>
    </row>
    <row r="125" s="11" customFormat="1" ht="22.8" customHeight="1">
      <c r="B125" s="209"/>
      <c r="C125" s="210"/>
      <c r="D125" s="211" t="s">
        <v>78</v>
      </c>
      <c r="E125" s="223" t="s">
        <v>1864</v>
      </c>
      <c r="F125" s="223" t="s">
        <v>1865</v>
      </c>
      <c r="G125" s="210"/>
      <c r="H125" s="210"/>
      <c r="I125" s="213"/>
      <c r="J125" s="224">
        <f>BK125</f>
        <v>0</v>
      </c>
      <c r="K125" s="210"/>
      <c r="L125" s="215"/>
      <c r="M125" s="216"/>
      <c r="N125" s="217"/>
      <c r="O125" s="217"/>
      <c r="P125" s="218">
        <f>SUM(P126:P127)</f>
        <v>0</v>
      </c>
      <c r="Q125" s="217"/>
      <c r="R125" s="218">
        <f>SUM(R126:R127)</f>
        <v>0</v>
      </c>
      <c r="S125" s="217"/>
      <c r="T125" s="219">
        <f>SUM(T126:T127)</f>
        <v>0</v>
      </c>
      <c r="AR125" s="220" t="s">
        <v>183</v>
      </c>
      <c r="AT125" s="221" t="s">
        <v>78</v>
      </c>
      <c r="AU125" s="221" t="s">
        <v>87</v>
      </c>
      <c r="AY125" s="220" t="s">
        <v>154</v>
      </c>
      <c r="BK125" s="222">
        <f>SUM(BK126:BK127)</f>
        <v>0</v>
      </c>
    </row>
    <row r="126" s="1" customFormat="1" ht="16.5" customHeight="1">
      <c r="B126" s="39"/>
      <c r="C126" s="225" t="s">
        <v>87</v>
      </c>
      <c r="D126" s="225" t="s">
        <v>157</v>
      </c>
      <c r="E126" s="226" t="s">
        <v>1866</v>
      </c>
      <c r="F126" s="227" t="s">
        <v>1867</v>
      </c>
      <c r="G126" s="228" t="s">
        <v>455</v>
      </c>
      <c r="H126" s="229">
        <v>1</v>
      </c>
      <c r="I126" s="230"/>
      <c r="J126" s="231">
        <f>ROUND(I126*H126,2)</f>
        <v>0</v>
      </c>
      <c r="K126" s="227" t="s">
        <v>168</v>
      </c>
      <c r="L126" s="44"/>
      <c r="M126" s="232" t="s">
        <v>1</v>
      </c>
      <c r="N126" s="233" t="s">
        <v>45</v>
      </c>
      <c r="O126" s="87"/>
      <c r="P126" s="234">
        <f>O126*H126</f>
        <v>0</v>
      </c>
      <c r="Q126" s="234">
        <v>0</v>
      </c>
      <c r="R126" s="234">
        <f>Q126*H126</f>
        <v>0</v>
      </c>
      <c r="S126" s="234">
        <v>0</v>
      </c>
      <c r="T126" s="235">
        <f>S126*H126</f>
        <v>0</v>
      </c>
      <c r="AR126" s="236" t="s">
        <v>1868</v>
      </c>
      <c r="AT126" s="236" t="s">
        <v>157</v>
      </c>
      <c r="AU126" s="236" t="s">
        <v>162</v>
      </c>
      <c r="AY126" s="17" t="s">
        <v>154</v>
      </c>
      <c r="BE126" s="237">
        <f>IF(N126="základní",J126,0)</f>
        <v>0</v>
      </c>
      <c r="BF126" s="237">
        <f>IF(N126="snížená",J126,0)</f>
        <v>0</v>
      </c>
      <c r="BG126" s="237">
        <f>IF(N126="zákl. přenesená",J126,0)</f>
        <v>0</v>
      </c>
      <c r="BH126" s="237">
        <f>IF(N126="sníž. přenesená",J126,0)</f>
        <v>0</v>
      </c>
      <c r="BI126" s="237">
        <f>IF(N126="nulová",J126,0)</f>
        <v>0</v>
      </c>
      <c r="BJ126" s="17" t="s">
        <v>162</v>
      </c>
      <c r="BK126" s="237">
        <f>ROUND(I126*H126,2)</f>
        <v>0</v>
      </c>
      <c r="BL126" s="17" t="s">
        <v>1868</v>
      </c>
      <c r="BM126" s="236" t="s">
        <v>1869</v>
      </c>
    </row>
    <row r="127" s="1" customFormat="1" ht="16.5" customHeight="1">
      <c r="B127" s="39"/>
      <c r="C127" s="225" t="s">
        <v>162</v>
      </c>
      <c r="D127" s="225" t="s">
        <v>157</v>
      </c>
      <c r="E127" s="226" t="s">
        <v>1870</v>
      </c>
      <c r="F127" s="227" t="s">
        <v>1871</v>
      </c>
      <c r="G127" s="228" t="s">
        <v>455</v>
      </c>
      <c r="H127" s="229">
        <v>1</v>
      </c>
      <c r="I127" s="230"/>
      <c r="J127" s="231">
        <f>ROUND(I127*H127,2)</f>
        <v>0</v>
      </c>
      <c r="K127" s="227" t="s">
        <v>168</v>
      </c>
      <c r="L127" s="44"/>
      <c r="M127" s="232" t="s">
        <v>1</v>
      </c>
      <c r="N127" s="233" t="s">
        <v>45</v>
      </c>
      <c r="O127" s="87"/>
      <c r="P127" s="234">
        <f>O127*H127</f>
        <v>0</v>
      </c>
      <c r="Q127" s="234">
        <v>0</v>
      </c>
      <c r="R127" s="234">
        <f>Q127*H127</f>
        <v>0</v>
      </c>
      <c r="S127" s="234">
        <v>0</v>
      </c>
      <c r="T127" s="235">
        <f>S127*H127</f>
        <v>0</v>
      </c>
      <c r="AR127" s="236" t="s">
        <v>1868</v>
      </c>
      <c r="AT127" s="236" t="s">
        <v>157</v>
      </c>
      <c r="AU127" s="236" t="s">
        <v>162</v>
      </c>
      <c r="AY127" s="17" t="s">
        <v>154</v>
      </c>
      <c r="BE127" s="237">
        <f>IF(N127="základní",J127,0)</f>
        <v>0</v>
      </c>
      <c r="BF127" s="237">
        <f>IF(N127="snížená",J127,0)</f>
        <v>0</v>
      </c>
      <c r="BG127" s="237">
        <f>IF(N127="zákl. přenesená",J127,0)</f>
        <v>0</v>
      </c>
      <c r="BH127" s="237">
        <f>IF(N127="sníž. přenesená",J127,0)</f>
        <v>0</v>
      </c>
      <c r="BI127" s="237">
        <f>IF(N127="nulová",J127,0)</f>
        <v>0</v>
      </c>
      <c r="BJ127" s="17" t="s">
        <v>162</v>
      </c>
      <c r="BK127" s="237">
        <f>ROUND(I127*H127,2)</f>
        <v>0</v>
      </c>
      <c r="BL127" s="17" t="s">
        <v>1868</v>
      </c>
      <c r="BM127" s="236" t="s">
        <v>1872</v>
      </c>
    </row>
    <row r="128" s="11" customFormat="1" ht="22.8" customHeight="1">
      <c r="B128" s="209"/>
      <c r="C128" s="210"/>
      <c r="D128" s="211" t="s">
        <v>78</v>
      </c>
      <c r="E128" s="223" t="s">
        <v>1873</v>
      </c>
      <c r="F128" s="223" t="s">
        <v>1874</v>
      </c>
      <c r="G128" s="210"/>
      <c r="H128" s="210"/>
      <c r="I128" s="213"/>
      <c r="J128" s="224">
        <f>BK128</f>
        <v>0</v>
      </c>
      <c r="K128" s="210"/>
      <c r="L128" s="215"/>
      <c r="M128" s="216"/>
      <c r="N128" s="217"/>
      <c r="O128" s="217"/>
      <c r="P128" s="218">
        <f>P129</f>
        <v>0</v>
      </c>
      <c r="Q128" s="217"/>
      <c r="R128" s="218">
        <f>R129</f>
        <v>0</v>
      </c>
      <c r="S128" s="217"/>
      <c r="T128" s="219">
        <f>T129</f>
        <v>0</v>
      </c>
      <c r="AR128" s="220" t="s">
        <v>183</v>
      </c>
      <c r="AT128" s="221" t="s">
        <v>78</v>
      </c>
      <c r="AU128" s="221" t="s">
        <v>87</v>
      </c>
      <c r="AY128" s="220" t="s">
        <v>154</v>
      </c>
      <c r="BK128" s="222">
        <f>BK129</f>
        <v>0</v>
      </c>
    </row>
    <row r="129" s="1" customFormat="1" ht="16.5" customHeight="1">
      <c r="B129" s="39"/>
      <c r="C129" s="225" t="s">
        <v>155</v>
      </c>
      <c r="D129" s="225" t="s">
        <v>157</v>
      </c>
      <c r="E129" s="226" t="s">
        <v>1875</v>
      </c>
      <c r="F129" s="227" t="s">
        <v>1874</v>
      </c>
      <c r="G129" s="228" t="s">
        <v>455</v>
      </c>
      <c r="H129" s="229">
        <v>1</v>
      </c>
      <c r="I129" s="230"/>
      <c r="J129" s="231">
        <f>ROUND(I129*H129,2)</f>
        <v>0</v>
      </c>
      <c r="K129" s="227" t="s">
        <v>168</v>
      </c>
      <c r="L129" s="44"/>
      <c r="M129" s="232" t="s">
        <v>1</v>
      </c>
      <c r="N129" s="233" t="s">
        <v>45</v>
      </c>
      <c r="O129" s="87"/>
      <c r="P129" s="234">
        <f>O129*H129</f>
        <v>0</v>
      </c>
      <c r="Q129" s="234">
        <v>0</v>
      </c>
      <c r="R129" s="234">
        <f>Q129*H129</f>
        <v>0</v>
      </c>
      <c r="S129" s="234">
        <v>0</v>
      </c>
      <c r="T129" s="235">
        <f>S129*H129</f>
        <v>0</v>
      </c>
      <c r="AR129" s="236" t="s">
        <v>1868</v>
      </c>
      <c r="AT129" s="236" t="s">
        <v>157</v>
      </c>
      <c r="AU129" s="236" t="s">
        <v>162</v>
      </c>
      <c r="AY129" s="17" t="s">
        <v>154</v>
      </c>
      <c r="BE129" s="237">
        <f>IF(N129="základní",J129,0)</f>
        <v>0</v>
      </c>
      <c r="BF129" s="237">
        <f>IF(N129="snížená",J129,0)</f>
        <v>0</v>
      </c>
      <c r="BG129" s="237">
        <f>IF(N129="zákl. přenesená",J129,0)</f>
        <v>0</v>
      </c>
      <c r="BH129" s="237">
        <f>IF(N129="sníž. přenesená",J129,0)</f>
        <v>0</v>
      </c>
      <c r="BI129" s="237">
        <f>IF(N129="nulová",J129,0)</f>
        <v>0</v>
      </c>
      <c r="BJ129" s="17" t="s">
        <v>162</v>
      </c>
      <c r="BK129" s="237">
        <f>ROUND(I129*H129,2)</f>
        <v>0</v>
      </c>
      <c r="BL129" s="17" t="s">
        <v>1868</v>
      </c>
      <c r="BM129" s="236" t="s">
        <v>1876</v>
      </c>
    </row>
    <row r="130" s="11" customFormat="1" ht="22.8" customHeight="1">
      <c r="B130" s="209"/>
      <c r="C130" s="210"/>
      <c r="D130" s="211" t="s">
        <v>78</v>
      </c>
      <c r="E130" s="223" t="s">
        <v>1877</v>
      </c>
      <c r="F130" s="223" t="s">
        <v>1878</v>
      </c>
      <c r="G130" s="210"/>
      <c r="H130" s="210"/>
      <c r="I130" s="213"/>
      <c r="J130" s="224">
        <f>BK130</f>
        <v>0</v>
      </c>
      <c r="K130" s="210"/>
      <c r="L130" s="215"/>
      <c r="M130" s="216"/>
      <c r="N130" s="217"/>
      <c r="O130" s="217"/>
      <c r="P130" s="218">
        <f>P131</f>
        <v>0</v>
      </c>
      <c r="Q130" s="217"/>
      <c r="R130" s="218">
        <f>R131</f>
        <v>0</v>
      </c>
      <c r="S130" s="217"/>
      <c r="T130" s="219">
        <f>T131</f>
        <v>0</v>
      </c>
      <c r="AR130" s="220" t="s">
        <v>183</v>
      </c>
      <c r="AT130" s="221" t="s">
        <v>78</v>
      </c>
      <c r="AU130" s="221" t="s">
        <v>87</v>
      </c>
      <c r="AY130" s="220" t="s">
        <v>154</v>
      </c>
      <c r="BK130" s="222">
        <f>BK131</f>
        <v>0</v>
      </c>
    </row>
    <row r="131" s="1" customFormat="1" ht="16.5" customHeight="1">
      <c r="B131" s="39"/>
      <c r="C131" s="225" t="s">
        <v>161</v>
      </c>
      <c r="D131" s="225" t="s">
        <v>157</v>
      </c>
      <c r="E131" s="226" t="s">
        <v>1879</v>
      </c>
      <c r="F131" s="227" t="s">
        <v>1880</v>
      </c>
      <c r="G131" s="228" t="s">
        <v>455</v>
      </c>
      <c r="H131" s="229">
        <v>1</v>
      </c>
      <c r="I131" s="230"/>
      <c r="J131" s="231">
        <f>ROUND(I131*H131,2)</f>
        <v>0</v>
      </c>
      <c r="K131" s="227" t="s">
        <v>168</v>
      </c>
      <c r="L131" s="44"/>
      <c r="M131" s="232" t="s">
        <v>1</v>
      </c>
      <c r="N131" s="233" t="s">
        <v>45</v>
      </c>
      <c r="O131" s="87"/>
      <c r="P131" s="234">
        <f>O131*H131</f>
        <v>0</v>
      </c>
      <c r="Q131" s="234">
        <v>0</v>
      </c>
      <c r="R131" s="234">
        <f>Q131*H131</f>
        <v>0</v>
      </c>
      <c r="S131" s="234">
        <v>0</v>
      </c>
      <c r="T131" s="235">
        <f>S131*H131</f>
        <v>0</v>
      </c>
      <c r="AR131" s="236" t="s">
        <v>1868</v>
      </c>
      <c r="AT131" s="236" t="s">
        <v>157</v>
      </c>
      <c r="AU131" s="236" t="s">
        <v>162</v>
      </c>
      <c r="AY131" s="17" t="s">
        <v>154</v>
      </c>
      <c r="BE131" s="237">
        <f>IF(N131="základní",J131,0)</f>
        <v>0</v>
      </c>
      <c r="BF131" s="237">
        <f>IF(N131="snížená",J131,0)</f>
        <v>0</v>
      </c>
      <c r="BG131" s="237">
        <f>IF(N131="zákl. přenesená",J131,0)</f>
        <v>0</v>
      </c>
      <c r="BH131" s="237">
        <f>IF(N131="sníž. přenesená",J131,0)</f>
        <v>0</v>
      </c>
      <c r="BI131" s="237">
        <f>IF(N131="nulová",J131,0)</f>
        <v>0</v>
      </c>
      <c r="BJ131" s="17" t="s">
        <v>162</v>
      </c>
      <c r="BK131" s="237">
        <f>ROUND(I131*H131,2)</f>
        <v>0</v>
      </c>
      <c r="BL131" s="17" t="s">
        <v>1868</v>
      </c>
      <c r="BM131" s="236" t="s">
        <v>1881</v>
      </c>
    </row>
    <row r="132" s="11" customFormat="1" ht="22.8" customHeight="1">
      <c r="B132" s="209"/>
      <c r="C132" s="210"/>
      <c r="D132" s="211" t="s">
        <v>78</v>
      </c>
      <c r="E132" s="223" t="s">
        <v>1882</v>
      </c>
      <c r="F132" s="223" t="s">
        <v>1883</v>
      </c>
      <c r="G132" s="210"/>
      <c r="H132" s="210"/>
      <c r="I132" s="213"/>
      <c r="J132" s="224">
        <f>BK132</f>
        <v>0</v>
      </c>
      <c r="K132" s="210"/>
      <c r="L132" s="215"/>
      <c r="M132" s="216"/>
      <c r="N132" s="217"/>
      <c r="O132" s="217"/>
      <c r="P132" s="218">
        <f>SUM(P133:P134)</f>
        <v>0</v>
      </c>
      <c r="Q132" s="217"/>
      <c r="R132" s="218">
        <f>SUM(R133:R134)</f>
        <v>0</v>
      </c>
      <c r="S132" s="217"/>
      <c r="T132" s="219">
        <f>SUM(T133:T134)</f>
        <v>0</v>
      </c>
      <c r="AR132" s="220" t="s">
        <v>183</v>
      </c>
      <c r="AT132" s="221" t="s">
        <v>78</v>
      </c>
      <c r="AU132" s="221" t="s">
        <v>87</v>
      </c>
      <c r="AY132" s="220" t="s">
        <v>154</v>
      </c>
      <c r="BK132" s="222">
        <f>SUM(BK133:BK134)</f>
        <v>0</v>
      </c>
    </row>
    <row r="133" s="1" customFormat="1" ht="16.5" customHeight="1">
      <c r="B133" s="39"/>
      <c r="C133" s="225" t="s">
        <v>183</v>
      </c>
      <c r="D133" s="225" t="s">
        <v>157</v>
      </c>
      <c r="E133" s="226" t="s">
        <v>1884</v>
      </c>
      <c r="F133" s="227" t="s">
        <v>1885</v>
      </c>
      <c r="G133" s="228" t="s">
        <v>455</v>
      </c>
      <c r="H133" s="229">
        <v>1</v>
      </c>
      <c r="I133" s="230"/>
      <c r="J133" s="231">
        <f>ROUND(I133*H133,2)</f>
        <v>0</v>
      </c>
      <c r="K133" s="227" t="s">
        <v>168</v>
      </c>
      <c r="L133" s="44"/>
      <c r="M133" s="232" t="s">
        <v>1</v>
      </c>
      <c r="N133" s="233" t="s">
        <v>45</v>
      </c>
      <c r="O133" s="87"/>
      <c r="P133" s="234">
        <f>O133*H133</f>
        <v>0</v>
      </c>
      <c r="Q133" s="234">
        <v>0</v>
      </c>
      <c r="R133" s="234">
        <f>Q133*H133</f>
        <v>0</v>
      </c>
      <c r="S133" s="234">
        <v>0</v>
      </c>
      <c r="T133" s="235">
        <f>S133*H133</f>
        <v>0</v>
      </c>
      <c r="AR133" s="236" t="s">
        <v>1868</v>
      </c>
      <c r="AT133" s="236" t="s">
        <v>157</v>
      </c>
      <c r="AU133" s="236" t="s">
        <v>162</v>
      </c>
      <c r="AY133" s="17" t="s">
        <v>154</v>
      </c>
      <c r="BE133" s="237">
        <f>IF(N133="základní",J133,0)</f>
        <v>0</v>
      </c>
      <c r="BF133" s="237">
        <f>IF(N133="snížená",J133,0)</f>
        <v>0</v>
      </c>
      <c r="BG133" s="237">
        <f>IF(N133="zákl. přenesená",J133,0)</f>
        <v>0</v>
      </c>
      <c r="BH133" s="237">
        <f>IF(N133="sníž. přenesená",J133,0)</f>
        <v>0</v>
      </c>
      <c r="BI133" s="237">
        <f>IF(N133="nulová",J133,0)</f>
        <v>0</v>
      </c>
      <c r="BJ133" s="17" t="s">
        <v>162</v>
      </c>
      <c r="BK133" s="237">
        <f>ROUND(I133*H133,2)</f>
        <v>0</v>
      </c>
      <c r="BL133" s="17" t="s">
        <v>1868</v>
      </c>
      <c r="BM133" s="236" t="s">
        <v>1886</v>
      </c>
    </row>
    <row r="134" s="1" customFormat="1" ht="16.5" customHeight="1">
      <c r="B134" s="39"/>
      <c r="C134" s="225" t="s">
        <v>190</v>
      </c>
      <c r="D134" s="225" t="s">
        <v>157</v>
      </c>
      <c r="E134" s="226" t="s">
        <v>1887</v>
      </c>
      <c r="F134" s="227" t="s">
        <v>1888</v>
      </c>
      <c r="G134" s="228" t="s">
        <v>455</v>
      </c>
      <c r="H134" s="229">
        <v>1</v>
      </c>
      <c r="I134" s="230"/>
      <c r="J134" s="231">
        <f>ROUND(I134*H134,2)</f>
        <v>0</v>
      </c>
      <c r="K134" s="227" t="s">
        <v>168</v>
      </c>
      <c r="L134" s="44"/>
      <c r="M134" s="232" t="s">
        <v>1</v>
      </c>
      <c r="N134" s="233" t="s">
        <v>45</v>
      </c>
      <c r="O134" s="87"/>
      <c r="P134" s="234">
        <f>O134*H134</f>
        <v>0</v>
      </c>
      <c r="Q134" s="234">
        <v>0</v>
      </c>
      <c r="R134" s="234">
        <f>Q134*H134</f>
        <v>0</v>
      </c>
      <c r="S134" s="234">
        <v>0</v>
      </c>
      <c r="T134" s="235">
        <f>S134*H134</f>
        <v>0</v>
      </c>
      <c r="AR134" s="236" t="s">
        <v>1868</v>
      </c>
      <c r="AT134" s="236" t="s">
        <v>157</v>
      </c>
      <c r="AU134" s="236" t="s">
        <v>162</v>
      </c>
      <c r="AY134" s="17" t="s">
        <v>154</v>
      </c>
      <c r="BE134" s="237">
        <f>IF(N134="základní",J134,0)</f>
        <v>0</v>
      </c>
      <c r="BF134" s="237">
        <f>IF(N134="snížená",J134,0)</f>
        <v>0</v>
      </c>
      <c r="BG134" s="237">
        <f>IF(N134="zákl. přenesená",J134,0)</f>
        <v>0</v>
      </c>
      <c r="BH134" s="237">
        <f>IF(N134="sníž. přenesená",J134,0)</f>
        <v>0</v>
      </c>
      <c r="BI134" s="237">
        <f>IF(N134="nulová",J134,0)</f>
        <v>0</v>
      </c>
      <c r="BJ134" s="17" t="s">
        <v>162</v>
      </c>
      <c r="BK134" s="237">
        <f>ROUND(I134*H134,2)</f>
        <v>0</v>
      </c>
      <c r="BL134" s="17" t="s">
        <v>1868</v>
      </c>
      <c r="BM134" s="236" t="s">
        <v>1889</v>
      </c>
    </row>
    <row r="135" s="11" customFormat="1" ht="22.8" customHeight="1">
      <c r="B135" s="209"/>
      <c r="C135" s="210"/>
      <c r="D135" s="211" t="s">
        <v>78</v>
      </c>
      <c r="E135" s="223" t="s">
        <v>1890</v>
      </c>
      <c r="F135" s="223" t="s">
        <v>1891</v>
      </c>
      <c r="G135" s="210"/>
      <c r="H135" s="210"/>
      <c r="I135" s="213"/>
      <c r="J135" s="224">
        <f>BK135</f>
        <v>0</v>
      </c>
      <c r="K135" s="210"/>
      <c r="L135" s="215"/>
      <c r="M135" s="216"/>
      <c r="N135" s="217"/>
      <c r="O135" s="217"/>
      <c r="P135" s="218">
        <f>P136</f>
        <v>0</v>
      </c>
      <c r="Q135" s="217"/>
      <c r="R135" s="218">
        <f>R136</f>
        <v>0</v>
      </c>
      <c r="S135" s="217"/>
      <c r="T135" s="219">
        <f>T136</f>
        <v>0</v>
      </c>
      <c r="AR135" s="220" t="s">
        <v>183</v>
      </c>
      <c r="AT135" s="221" t="s">
        <v>78</v>
      </c>
      <c r="AU135" s="221" t="s">
        <v>87</v>
      </c>
      <c r="AY135" s="220" t="s">
        <v>154</v>
      </c>
      <c r="BK135" s="222">
        <f>BK136</f>
        <v>0</v>
      </c>
    </row>
    <row r="136" s="1" customFormat="1" ht="16.5" customHeight="1">
      <c r="B136" s="39"/>
      <c r="C136" s="225" t="s">
        <v>195</v>
      </c>
      <c r="D136" s="225" t="s">
        <v>157</v>
      </c>
      <c r="E136" s="226" t="s">
        <v>1892</v>
      </c>
      <c r="F136" s="227" t="s">
        <v>1891</v>
      </c>
      <c r="G136" s="228" t="s">
        <v>455</v>
      </c>
      <c r="H136" s="229">
        <v>1</v>
      </c>
      <c r="I136" s="230"/>
      <c r="J136" s="231">
        <f>ROUND(I136*H136,2)</f>
        <v>0</v>
      </c>
      <c r="K136" s="227" t="s">
        <v>168</v>
      </c>
      <c r="L136" s="44"/>
      <c r="M136" s="232" t="s">
        <v>1</v>
      </c>
      <c r="N136" s="233" t="s">
        <v>45</v>
      </c>
      <c r="O136" s="87"/>
      <c r="P136" s="234">
        <f>O136*H136</f>
        <v>0</v>
      </c>
      <c r="Q136" s="234">
        <v>0</v>
      </c>
      <c r="R136" s="234">
        <f>Q136*H136</f>
        <v>0</v>
      </c>
      <c r="S136" s="234">
        <v>0</v>
      </c>
      <c r="T136" s="235">
        <f>S136*H136</f>
        <v>0</v>
      </c>
      <c r="AR136" s="236" t="s">
        <v>1868</v>
      </c>
      <c r="AT136" s="236" t="s">
        <v>157</v>
      </c>
      <c r="AU136" s="236" t="s">
        <v>162</v>
      </c>
      <c r="AY136" s="17" t="s">
        <v>154</v>
      </c>
      <c r="BE136" s="237">
        <f>IF(N136="základní",J136,0)</f>
        <v>0</v>
      </c>
      <c r="BF136" s="237">
        <f>IF(N136="snížená",J136,0)</f>
        <v>0</v>
      </c>
      <c r="BG136" s="237">
        <f>IF(N136="zákl. přenesená",J136,0)</f>
        <v>0</v>
      </c>
      <c r="BH136" s="237">
        <f>IF(N136="sníž. přenesená",J136,0)</f>
        <v>0</v>
      </c>
      <c r="BI136" s="237">
        <f>IF(N136="nulová",J136,0)</f>
        <v>0</v>
      </c>
      <c r="BJ136" s="17" t="s">
        <v>162</v>
      </c>
      <c r="BK136" s="237">
        <f>ROUND(I136*H136,2)</f>
        <v>0</v>
      </c>
      <c r="BL136" s="17" t="s">
        <v>1868</v>
      </c>
      <c r="BM136" s="236" t="s">
        <v>1893</v>
      </c>
    </row>
    <row r="137" s="11" customFormat="1" ht="22.8" customHeight="1">
      <c r="B137" s="209"/>
      <c r="C137" s="210"/>
      <c r="D137" s="211" t="s">
        <v>78</v>
      </c>
      <c r="E137" s="223" t="s">
        <v>1894</v>
      </c>
      <c r="F137" s="223" t="s">
        <v>1895</v>
      </c>
      <c r="G137" s="210"/>
      <c r="H137" s="210"/>
      <c r="I137" s="213"/>
      <c r="J137" s="224">
        <f>BK137</f>
        <v>0</v>
      </c>
      <c r="K137" s="210"/>
      <c r="L137" s="215"/>
      <c r="M137" s="216"/>
      <c r="N137" s="217"/>
      <c r="O137" s="217"/>
      <c r="P137" s="218">
        <f>P138</f>
        <v>0</v>
      </c>
      <c r="Q137" s="217"/>
      <c r="R137" s="218">
        <f>R138</f>
        <v>0</v>
      </c>
      <c r="S137" s="217"/>
      <c r="T137" s="219">
        <f>T138</f>
        <v>0</v>
      </c>
      <c r="AR137" s="220" t="s">
        <v>183</v>
      </c>
      <c r="AT137" s="221" t="s">
        <v>78</v>
      </c>
      <c r="AU137" s="221" t="s">
        <v>87</v>
      </c>
      <c r="AY137" s="220" t="s">
        <v>154</v>
      </c>
      <c r="BK137" s="222">
        <f>BK138</f>
        <v>0</v>
      </c>
    </row>
    <row r="138" s="1" customFormat="1" ht="16.5" customHeight="1">
      <c r="B138" s="39"/>
      <c r="C138" s="225" t="s">
        <v>201</v>
      </c>
      <c r="D138" s="225" t="s">
        <v>157</v>
      </c>
      <c r="E138" s="226" t="s">
        <v>1896</v>
      </c>
      <c r="F138" s="227" t="s">
        <v>1897</v>
      </c>
      <c r="G138" s="228" t="s">
        <v>455</v>
      </c>
      <c r="H138" s="229">
        <v>1</v>
      </c>
      <c r="I138" s="230"/>
      <c r="J138" s="231">
        <f>ROUND(I138*H138,2)</f>
        <v>0</v>
      </c>
      <c r="K138" s="227" t="s">
        <v>168</v>
      </c>
      <c r="L138" s="44"/>
      <c r="M138" s="293" t="s">
        <v>1</v>
      </c>
      <c r="N138" s="294" t="s">
        <v>45</v>
      </c>
      <c r="O138" s="295"/>
      <c r="P138" s="296">
        <f>O138*H138</f>
        <v>0</v>
      </c>
      <c r="Q138" s="296">
        <v>0</v>
      </c>
      <c r="R138" s="296">
        <f>Q138*H138</f>
        <v>0</v>
      </c>
      <c r="S138" s="296">
        <v>0</v>
      </c>
      <c r="T138" s="297">
        <f>S138*H138</f>
        <v>0</v>
      </c>
      <c r="AR138" s="236" t="s">
        <v>1868</v>
      </c>
      <c r="AT138" s="236" t="s">
        <v>157</v>
      </c>
      <c r="AU138" s="236" t="s">
        <v>162</v>
      </c>
      <c r="AY138" s="17" t="s">
        <v>154</v>
      </c>
      <c r="BE138" s="237">
        <f>IF(N138="základní",J138,0)</f>
        <v>0</v>
      </c>
      <c r="BF138" s="237">
        <f>IF(N138="snížená",J138,0)</f>
        <v>0</v>
      </c>
      <c r="BG138" s="237">
        <f>IF(N138="zákl. přenesená",J138,0)</f>
        <v>0</v>
      </c>
      <c r="BH138" s="237">
        <f>IF(N138="sníž. přenesená",J138,0)</f>
        <v>0</v>
      </c>
      <c r="BI138" s="237">
        <f>IF(N138="nulová",J138,0)</f>
        <v>0</v>
      </c>
      <c r="BJ138" s="17" t="s">
        <v>162</v>
      </c>
      <c r="BK138" s="237">
        <f>ROUND(I138*H138,2)</f>
        <v>0</v>
      </c>
      <c r="BL138" s="17" t="s">
        <v>1868</v>
      </c>
      <c r="BM138" s="236" t="s">
        <v>1898</v>
      </c>
    </row>
    <row r="139" s="1" customFormat="1" ht="6.96" customHeight="1">
      <c r="B139" s="62"/>
      <c r="C139" s="63"/>
      <c r="D139" s="63"/>
      <c r="E139" s="63"/>
      <c r="F139" s="63"/>
      <c r="G139" s="63"/>
      <c r="H139" s="63"/>
      <c r="I139" s="174"/>
      <c r="J139" s="63"/>
      <c r="K139" s="63"/>
      <c r="L139" s="44"/>
    </row>
  </sheetData>
  <sheetProtection sheet="1" autoFilter="0" formatColumns="0" formatRows="0" objects="1" scenarios="1" spinCount="100000" saltValue="J3wZmj+BwVHF0Ees5Sua23aMwlIPtmfhw9teQhSHenYQHJS3tdzcmCIbk8MjmIYfuDsYbgKh2jTL1+FgId+UVg==" hashValue="KuDaW1qJquJg5sJXBX0c8i05armxKwkLNNttK+HqC+b8ClCqpQ1QaOx1kFeUN+2j6K/Rfec1vYEMFhpKA9r/aw==" algorithmName="SHA-512" password="CC35"/>
  <autoFilter ref="C122:K138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Martina Kratochvílová</dc:creator>
  <cp:lastModifiedBy>Martina Kratochvílová</cp:lastModifiedBy>
  <dcterms:created xsi:type="dcterms:W3CDTF">2019-11-22T12:49:48Z</dcterms:created>
  <dcterms:modified xsi:type="dcterms:W3CDTF">2019-11-22T12:49:55Z</dcterms:modified>
</cp:coreProperties>
</file>